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rodistef\Desktop\Roberta\REGIONI\Regioni_2024_provv\Tdd_Regioni_Province_autonome_def_2024\TdD_regioni_definitivi_2024_inviato\"/>
    </mc:Choice>
  </mc:AlternateContent>
  <bookViews>
    <workbookView xWindow="-15" yWindow="6180" windowWidth="25230" windowHeight="6225"/>
  </bookViews>
  <sheets>
    <sheet name="I T A L I A" sheetId="1" r:id="rId1"/>
    <sheet name="REGIONI A STATUTO ORDINARIO" sheetId="2" r:id="rId2"/>
    <sheet name="PIEMONTE" sheetId="3" r:id="rId3"/>
    <sheet name="LIGURIA" sheetId="6" r:id="rId4"/>
    <sheet name="LOMBARDIA" sheetId="4" r:id="rId5"/>
    <sheet name="VENETO" sheetId="5" r:id="rId6"/>
    <sheet name="EMILIA-ROMAGNA" sheetId="7" r:id="rId7"/>
    <sheet name="TOSCANA" sheetId="8" r:id="rId8"/>
    <sheet name="UMBRIA" sheetId="9" r:id="rId9"/>
    <sheet name="MARCHE" sheetId="10" r:id="rId10"/>
    <sheet name="LAZIO" sheetId="11" r:id="rId11"/>
    <sheet name="ABRUZZO" sheetId="12" r:id="rId12"/>
    <sheet name="MOLISE" sheetId="13" r:id="rId13"/>
    <sheet name="CAMPANIA" sheetId="14" r:id="rId14"/>
    <sheet name="PUGLIA" sheetId="15" r:id="rId15"/>
    <sheet name="BASILICATA" sheetId="16" r:id="rId16"/>
    <sheet name="CALABRIA" sheetId="17" r:id="rId17"/>
    <sheet name="REGIONI A STATUTO SPECIALE" sheetId="18" r:id="rId18"/>
    <sheet name="VALLE D'AOSTA - Vallée d'Aoste" sheetId="19" r:id="rId19"/>
    <sheet name="TRENTINO-ALTO ADIGE - Südtirol" sheetId="20" r:id="rId20"/>
    <sheet name="BOLZANO-Bozen" sheetId="21" r:id="rId21"/>
    <sheet name="TRENTO" sheetId="22" r:id="rId22"/>
    <sheet name="FRIULI-VENEZIA GIULIA" sheetId="23" r:id="rId23"/>
    <sheet name="SICILIA" sheetId="24" r:id="rId24"/>
    <sheet name="SARDEGNA" sheetId="25" r:id="rId25"/>
  </sheets>
  <calcPr calcId="162913"/>
</workbook>
</file>

<file path=xl/calcChain.xml><?xml version="1.0" encoding="utf-8"?>
<calcChain xmlns="http://schemas.openxmlformats.org/spreadsheetml/2006/main">
  <c r="B17" i="18" l="1"/>
  <c r="C17" i="18"/>
  <c r="D17" i="18"/>
  <c r="B9" i="2" l="1"/>
  <c r="C9" i="2"/>
  <c r="D9" i="2"/>
  <c r="B10" i="2"/>
  <c r="C10" i="2"/>
  <c r="D10" i="2"/>
  <c r="B11" i="2"/>
  <c r="C11" i="2"/>
  <c r="D11" i="2"/>
  <c r="B12" i="2"/>
  <c r="C12" i="2"/>
  <c r="D12" i="2"/>
  <c r="B13" i="2"/>
  <c r="C13" i="2"/>
  <c r="D13" i="2"/>
  <c r="B14" i="2"/>
  <c r="C14" i="2"/>
  <c r="D14" i="2"/>
  <c r="B15" i="2"/>
  <c r="C15" i="2"/>
  <c r="D15" i="2"/>
  <c r="B16" i="2"/>
  <c r="C16" i="2"/>
  <c r="D16" i="2"/>
  <c r="B17" i="2"/>
  <c r="C17" i="2"/>
  <c r="D17" i="2"/>
  <c r="B18" i="2"/>
  <c r="C18" i="2"/>
  <c r="D18" i="2"/>
  <c r="B19" i="2"/>
  <c r="C19" i="2"/>
  <c r="D19" i="2"/>
  <c r="B20" i="2"/>
  <c r="C20" i="2"/>
  <c r="D20" i="2"/>
  <c r="B21" i="2"/>
  <c r="C21" i="2"/>
  <c r="D21" i="2"/>
  <c r="B22" i="2"/>
  <c r="C22" i="2"/>
  <c r="D22" i="2"/>
  <c r="B23" i="2"/>
  <c r="C23" i="2"/>
  <c r="D23" i="2"/>
  <c r="B24" i="2"/>
  <c r="C24" i="2"/>
  <c r="D24" i="2"/>
  <c r="B25" i="2"/>
  <c r="C25" i="2"/>
  <c r="D25" i="2"/>
  <c r="B26" i="2"/>
  <c r="C26" i="2"/>
  <c r="D26" i="2"/>
  <c r="B27" i="2"/>
  <c r="C27" i="2"/>
  <c r="D27" i="2"/>
  <c r="B28" i="2"/>
  <c r="C28" i="2"/>
  <c r="D28" i="2"/>
  <c r="B29" i="2"/>
  <c r="C29" i="2"/>
  <c r="D29" i="2"/>
  <c r="B30" i="2"/>
  <c r="C30" i="2"/>
  <c r="D30" i="2"/>
  <c r="B31" i="2"/>
  <c r="C31" i="2"/>
  <c r="D31" i="2"/>
  <c r="B32" i="2"/>
  <c r="C32" i="2"/>
  <c r="D32" i="2"/>
  <c r="B33" i="2"/>
  <c r="C33" i="2"/>
  <c r="D33" i="2"/>
  <c r="B34" i="2"/>
  <c r="C34" i="2"/>
  <c r="D34" i="2"/>
  <c r="B35" i="2"/>
  <c r="C35" i="2"/>
  <c r="D35" i="2"/>
  <c r="B36" i="2"/>
  <c r="C36" i="2"/>
  <c r="D36" i="2"/>
  <c r="B37" i="2"/>
  <c r="C37" i="2"/>
  <c r="D37" i="2"/>
  <c r="B38" i="2"/>
  <c r="C38" i="2"/>
  <c r="D38" i="2"/>
  <c r="B39" i="2"/>
  <c r="C39" i="2"/>
  <c r="D39" i="2"/>
  <c r="B40" i="2"/>
  <c r="C40" i="2"/>
  <c r="D40" i="2"/>
  <c r="B41" i="2"/>
  <c r="C41" i="2"/>
  <c r="D41" i="2"/>
  <c r="B42" i="2"/>
  <c r="C42" i="2"/>
  <c r="D42" i="2"/>
  <c r="B43" i="2"/>
  <c r="C43" i="2"/>
  <c r="D43" i="2"/>
  <c r="B44" i="2"/>
  <c r="C44" i="2"/>
  <c r="D44" i="2"/>
  <c r="B45" i="2"/>
  <c r="C45" i="2"/>
  <c r="D45" i="2"/>
  <c r="B46" i="2"/>
  <c r="C46" i="2"/>
  <c r="D46" i="2"/>
  <c r="B47" i="2"/>
  <c r="C47" i="2"/>
  <c r="D47" i="2"/>
  <c r="B48" i="2"/>
  <c r="C48" i="2"/>
  <c r="D48" i="2"/>
  <c r="B49" i="2"/>
  <c r="C49" i="2"/>
  <c r="D49" i="2"/>
  <c r="B50" i="2"/>
  <c r="C50" i="2"/>
  <c r="D50" i="2"/>
  <c r="B51" i="2"/>
  <c r="C51" i="2"/>
  <c r="D51" i="2"/>
  <c r="B52" i="2"/>
  <c r="C52" i="2"/>
  <c r="D52" i="2"/>
  <c r="B53" i="2"/>
  <c r="C53" i="2"/>
  <c r="D53" i="2"/>
  <c r="B54" i="2"/>
  <c r="C54" i="2"/>
  <c r="D54" i="2"/>
  <c r="B55" i="2"/>
  <c r="C55" i="2"/>
  <c r="D55" i="2"/>
  <c r="B56" i="2"/>
  <c r="C56" i="2"/>
  <c r="D56" i="2"/>
  <c r="B57" i="2"/>
  <c r="C57" i="2"/>
  <c r="D57" i="2"/>
  <c r="B58" i="2"/>
  <c r="C58" i="2"/>
  <c r="D58" i="2"/>
  <c r="B59" i="2"/>
  <c r="C59" i="2"/>
  <c r="D59" i="2"/>
  <c r="B60" i="2"/>
  <c r="C60" i="2"/>
  <c r="D60" i="2"/>
  <c r="C17" i="1" l="1"/>
  <c r="D17" i="1"/>
  <c r="B17" i="1"/>
  <c r="B51" i="18" l="1"/>
  <c r="C51" i="18"/>
  <c r="D51" i="18"/>
  <c r="D51" i="1" l="1"/>
  <c r="C51" i="1"/>
  <c r="B51" i="1"/>
  <c r="B21" i="18" l="1"/>
  <c r="C21" i="18"/>
  <c r="D21" i="18"/>
  <c r="C21" i="1" l="1"/>
  <c r="D21" i="1"/>
  <c r="B21" i="1"/>
  <c r="B60" i="18"/>
  <c r="C60" i="18"/>
  <c r="D60" i="18"/>
  <c r="C59" i="18"/>
  <c r="D59" i="18"/>
  <c r="B46" i="18"/>
  <c r="C46" i="18"/>
  <c r="D46" i="18"/>
  <c r="B14" i="18"/>
  <c r="D46" i="1" l="1"/>
  <c r="B46" i="1"/>
  <c r="C59" i="1"/>
  <c r="C60" i="1"/>
  <c r="B14" i="1"/>
  <c r="C46" i="1"/>
  <c r="D59" i="1"/>
  <c r="D60" i="1"/>
  <c r="B60" i="1"/>
  <c r="B10" i="18" l="1"/>
  <c r="C10" i="18"/>
  <c r="D10" i="18"/>
  <c r="B11" i="18"/>
  <c r="C11" i="18"/>
  <c r="D11" i="18"/>
  <c r="B12" i="18"/>
  <c r="C12" i="18"/>
  <c r="D12" i="18"/>
  <c r="B13" i="18"/>
  <c r="C13" i="18"/>
  <c r="D13" i="18"/>
  <c r="C14" i="18"/>
  <c r="D14" i="18"/>
  <c r="B15" i="18"/>
  <c r="C15" i="18"/>
  <c r="D15" i="18"/>
  <c r="B16" i="18"/>
  <c r="C16" i="18"/>
  <c r="D16" i="18"/>
  <c r="B20" i="18"/>
  <c r="C20" i="18"/>
  <c r="D20" i="18"/>
  <c r="B18" i="18"/>
  <c r="C18" i="18"/>
  <c r="D18" i="18"/>
  <c r="B19" i="18"/>
  <c r="C19" i="18"/>
  <c r="D19" i="18"/>
  <c r="B22" i="18"/>
  <c r="C22" i="18"/>
  <c r="D22" i="18"/>
  <c r="B23" i="18"/>
  <c r="C23" i="18"/>
  <c r="D23" i="18"/>
  <c r="B24" i="18"/>
  <c r="C24" i="18"/>
  <c r="D24" i="18"/>
  <c r="B25" i="18"/>
  <c r="C25" i="18"/>
  <c r="D25" i="18"/>
  <c r="B26" i="18"/>
  <c r="C26" i="18"/>
  <c r="D26" i="18"/>
  <c r="B27" i="18"/>
  <c r="C27" i="18"/>
  <c r="D27" i="18"/>
  <c r="B28" i="18"/>
  <c r="C28" i="18"/>
  <c r="D28" i="18"/>
  <c r="B29" i="18"/>
  <c r="C29" i="18"/>
  <c r="D29" i="18"/>
  <c r="B30" i="18"/>
  <c r="C30" i="18"/>
  <c r="D30" i="18"/>
  <c r="B31" i="18"/>
  <c r="C31" i="18"/>
  <c r="D31" i="18"/>
  <c r="B32" i="18"/>
  <c r="C32" i="18"/>
  <c r="D32" i="18"/>
  <c r="B33" i="18"/>
  <c r="C33" i="18"/>
  <c r="D33" i="18"/>
  <c r="B34" i="18"/>
  <c r="C34" i="18"/>
  <c r="D34" i="18"/>
  <c r="B35" i="18"/>
  <c r="C35" i="18"/>
  <c r="D35" i="18"/>
  <c r="B36" i="18"/>
  <c r="C36" i="18"/>
  <c r="D36" i="18"/>
  <c r="B37" i="18"/>
  <c r="C37" i="18"/>
  <c r="D37" i="18"/>
  <c r="B38" i="18"/>
  <c r="C38" i="18"/>
  <c r="D38" i="18"/>
  <c r="B39" i="18"/>
  <c r="C39" i="18"/>
  <c r="D39" i="18"/>
  <c r="B40" i="18"/>
  <c r="C40" i="18"/>
  <c r="D40" i="18"/>
  <c r="B41" i="18"/>
  <c r="C41" i="18"/>
  <c r="D41" i="18"/>
  <c r="B42" i="18"/>
  <c r="C42" i="18"/>
  <c r="D42" i="18"/>
  <c r="B43" i="18"/>
  <c r="C43" i="18"/>
  <c r="D43" i="18"/>
  <c r="B44" i="18"/>
  <c r="C44" i="18"/>
  <c r="D44" i="18"/>
  <c r="B45" i="18"/>
  <c r="C45" i="18"/>
  <c r="D45" i="18"/>
  <c r="B47" i="18"/>
  <c r="C47" i="18"/>
  <c r="D47" i="18"/>
  <c r="B48" i="18"/>
  <c r="C48" i="18"/>
  <c r="D48" i="18"/>
  <c r="B49" i="18"/>
  <c r="C49" i="18"/>
  <c r="D49" i="18"/>
  <c r="B50" i="18"/>
  <c r="C50" i="18"/>
  <c r="D50" i="18"/>
  <c r="B52" i="18"/>
  <c r="C52" i="18"/>
  <c r="D52" i="18"/>
  <c r="B53" i="18"/>
  <c r="C53" i="18"/>
  <c r="D53" i="18"/>
  <c r="B54" i="18"/>
  <c r="C54" i="18"/>
  <c r="D54" i="18"/>
  <c r="B55" i="18"/>
  <c r="C55" i="18"/>
  <c r="D55" i="18"/>
  <c r="B56" i="18"/>
  <c r="C56" i="18"/>
  <c r="D56" i="18"/>
  <c r="B57" i="18"/>
  <c r="C57" i="18"/>
  <c r="D57" i="18"/>
  <c r="B58" i="18"/>
  <c r="C58" i="18"/>
  <c r="D58" i="18"/>
  <c r="B59" i="18"/>
  <c r="C9" i="18"/>
  <c r="D9" i="18"/>
  <c r="B9" i="18"/>
  <c r="B9" i="1" l="1"/>
  <c r="C9" i="1"/>
  <c r="D58" i="1"/>
  <c r="B58" i="1"/>
  <c r="C57" i="1"/>
  <c r="D56" i="1"/>
  <c r="B56" i="1"/>
  <c r="C55" i="1"/>
  <c r="D54" i="1"/>
  <c r="B54" i="1"/>
  <c r="C53" i="1"/>
  <c r="D52" i="1"/>
  <c r="B52" i="1"/>
  <c r="C50" i="1"/>
  <c r="D49" i="1"/>
  <c r="B49" i="1"/>
  <c r="C48" i="1"/>
  <c r="D47" i="1"/>
  <c r="B47" i="1"/>
  <c r="C45" i="1"/>
  <c r="D44" i="1"/>
  <c r="B44" i="1"/>
  <c r="C43" i="1"/>
  <c r="D42" i="1"/>
  <c r="B42" i="1"/>
  <c r="C41" i="1"/>
  <c r="D40" i="1"/>
  <c r="B40" i="1"/>
  <c r="C39" i="1"/>
  <c r="D38" i="1"/>
  <c r="B38" i="1"/>
  <c r="C37" i="1"/>
  <c r="D36" i="1"/>
  <c r="B36" i="1"/>
  <c r="C35" i="1"/>
  <c r="D34" i="1"/>
  <c r="B34" i="1"/>
  <c r="C33" i="1"/>
  <c r="D32" i="1"/>
  <c r="B32" i="1"/>
  <c r="C31" i="1"/>
  <c r="D30" i="1"/>
  <c r="B30" i="1"/>
  <c r="C29" i="1"/>
  <c r="D28" i="1"/>
  <c r="B28" i="1"/>
  <c r="C27" i="1"/>
  <c r="D26" i="1"/>
  <c r="B26" i="1"/>
  <c r="C25" i="1"/>
  <c r="D24" i="1"/>
  <c r="B24" i="1"/>
  <c r="C23" i="1"/>
  <c r="D22" i="1"/>
  <c r="B22" i="1"/>
  <c r="C19" i="1"/>
  <c r="D18" i="1"/>
  <c r="B18" i="1"/>
  <c r="C20" i="1"/>
  <c r="D16" i="1"/>
  <c r="B16" i="1"/>
  <c r="C15" i="1"/>
  <c r="D14" i="1"/>
  <c r="D13" i="1"/>
  <c r="B13" i="1"/>
  <c r="C12" i="1"/>
  <c r="D11" i="1"/>
  <c r="B11" i="1"/>
  <c r="C10" i="1"/>
  <c r="D9" i="1"/>
  <c r="B59" i="1"/>
  <c r="C58" i="1"/>
  <c r="D57" i="1"/>
  <c r="B57" i="1"/>
  <c r="C56" i="1"/>
  <c r="D55" i="1"/>
  <c r="B55" i="1"/>
  <c r="C54" i="1"/>
  <c r="D53" i="1"/>
  <c r="B53" i="1"/>
  <c r="C52" i="1"/>
  <c r="D50" i="1"/>
  <c r="B50" i="1"/>
  <c r="C49" i="1"/>
  <c r="D48" i="1"/>
  <c r="B48" i="1"/>
  <c r="C47" i="1"/>
  <c r="D45" i="1"/>
  <c r="B45" i="1"/>
  <c r="C44" i="1"/>
  <c r="D43" i="1"/>
  <c r="B43" i="1"/>
  <c r="C42" i="1"/>
  <c r="D41" i="1"/>
  <c r="B41" i="1"/>
  <c r="C40" i="1"/>
  <c r="D39" i="1"/>
  <c r="B39" i="1"/>
  <c r="C38" i="1"/>
  <c r="D37" i="1"/>
  <c r="B37" i="1"/>
  <c r="C36" i="1"/>
  <c r="D35" i="1"/>
  <c r="B35" i="1"/>
  <c r="C34" i="1"/>
  <c r="D33" i="1"/>
  <c r="B33" i="1"/>
  <c r="C32" i="1"/>
  <c r="D31" i="1"/>
  <c r="B31" i="1"/>
  <c r="C30" i="1"/>
  <c r="D29" i="1"/>
  <c r="B29" i="1"/>
  <c r="C28" i="1"/>
  <c r="D27" i="1"/>
  <c r="B27" i="1"/>
  <c r="C26" i="1"/>
  <c r="D25" i="1"/>
  <c r="B25" i="1"/>
  <c r="C24" i="1"/>
  <c r="D23" i="1"/>
  <c r="B23" i="1"/>
  <c r="C22" i="1"/>
  <c r="D19" i="1"/>
  <c r="B19" i="1"/>
  <c r="C18" i="1"/>
  <c r="D20" i="1"/>
  <c r="B20" i="1"/>
  <c r="C16" i="1"/>
  <c r="D15" i="1"/>
  <c r="B15" i="1"/>
  <c r="C14" i="1"/>
  <c r="C13" i="1"/>
  <c r="D12" i="1"/>
  <c r="B12" i="1"/>
  <c r="C11" i="1"/>
  <c r="D10" i="1"/>
  <c r="B10" i="1"/>
</calcChain>
</file>

<file path=xl/sharedStrings.xml><?xml version="1.0" encoding="utf-8"?>
<sst xmlns="http://schemas.openxmlformats.org/spreadsheetml/2006/main" count="1500" uniqueCount="85">
  <si>
    <t>V O C I</t>
  </si>
  <si>
    <t>Accertamenti</t>
  </si>
  <si>
    <t>RISCOSSIONI</t>
  </si>
  <si>
    <t>c/competenza</t>
  </si>
  <si>
    <t>c/residui</t>
  </si>
  <si>
    <t>I T A L I A</t>
  </si>
  <si>
    <t>TOTALE GENERALE DELLE ENTRATE</t>
  </si>
  <si>
    <t>LIGURIA</t>
  </si>
  <si>
    <t>VENETO</t>
  </si>
  <si>
    <t>LOMBARDIA</t>
  </si>
  <si>
    <t>PIEMONTE</t>
  </si>
  <si>
    <t>REGIONI A STATUTO ORDINARIO</t>
  </si>
  <si>
    <t>EMILIA-ROMAGNA</t>
  </si>
  <si>
    <t>TOSCANA</t>
  </si>
  <si>
    <t>UMBRIA</t>
  </si>
  <si>
    <t>MARCHE</t>
  </si>
  <si>
    <t>LAZIO</t>
  </si>
  <si>
    <t>ABRUZZO</t>
  </si>
  <si>
    <t>MOLISE</t>
  </si>
  <si>
    <t>CAMPANIA</t>
  </si>
  <si>
    <t>PUGLIA</t>
  </si>
  <si>
    <t>BASILICATA</t>
  </si>
  <si>
    <t>CALABRIA</t>
  </si>
  <si>
    <t>REGIONI A STATUTO SPECIALE</t>
  </si>
  <si>
    <t>VALLE D'AOSTA/Vallée d'Aoste</t>
  </si>
  <si>
    <t>BOLZANO/Bozen</t>
  </si>
  <si>
    <t>TRENTO</t>
  </si>
  <si>
    <t>FRIULI-VENEZIA GIULIA</t>
  </si>
  <si>
    <t>SICILIA</t>
  </si>
  <si>
    <t>SARDEGNA</t>
  </si>
  <si>
    <t>TRENTINO-ALTO ADIGE/Südtirol</t>
  </si>
  <si>
    <t>Imposte tasse e proventi assimilati di cui:</t>
  </si>
  <si>
    <t>Tributi destinati al finanziamento della Sanità di cui:</t>
  </si>
  <si>
    <t>Tributi devoluti e regolati alle autonomie speciali</t>
  </si>
  <si>
    <t>Trasferimenti correnti da Amministrazioni pubbliche di cui:</t>
  </si>
  <si>
    <t>Trasferimenti correnti da Famiglie</t>
  </si>
  <si>
    <t>Trasferimenti correnti da Imprese</t>
  </si>
  <si>
    <t>Trasferimenti correnti da Istituzioni Sociali Private</t>
  </si>
  <si>
    <t>Trasferimenti correnti dall'Unione Europea e dal Resto del Mondo di cui:</t>
  </si>
  <si>
    <t>Vendita di beni e servizi e proventi derivanti dalla gestione dei beni</t>
  </si>
  <si>
    <t>Proventi derivanti dall'attività di controllo e repressione delle irregolarità e degli illeciti</t>
  </si>
  <si>
    <t>Interessi attivi</t>
  </si>
  <si>
    <t>Altre entrate extratributarie</t>
  </si>
  <si>
    <t>Rimborsi e altre entrate correnti</t>
  </si>
  <si>
    <t>Contributi agli investimenti di cui:</t>
  </si>
  <si>
    <t>Altri trasferimenti in conto capitale</t>
  </si>
  <si>
    <t>Entrate da alienazione di beni materiali e immateriali</t>
  </si>
  <si>
    <t>Entrate per partite di giro</t>
  </si>
  <si>
    <t>Entrate per conto terzi</t>
  </si>
  <si>
    <t>Titolo 2 - Trasferimenti correnti</t>
  </si>
  <si>
    <t>Titolo 3 - Entrate extratributarie</t>
  </si>
  <si>
    <r>
      <t xml:space="preserve">Titolo 5 - Entrate da riduzione di attività finanziarie </t>
    </r>
    <r>
      <rPr>
        <sz val="8"/>
        <rFont val="Arial"/>
        <family val="2"/>
      </rPr>
      <t>di cui:</t>
    </r>
  </si>
  <si>
    <r>
      <t xml:space="preserve">Titolo 6 - Accensione prestiti </t>
    </r>
    <r>
      <rPr>
        <sz val="8"/>
        <rFont val="Arial"/>
        <family val="2"/>
      </rPr>
      <t>di cui:</t>
    </r>
  </si>
  <si>
    <t>Titolo 7 - Anticipazioni da istituto tesoriere/cassiere</t>
  </si>
  <si>
    <t>Titolo 9 - Entrate per conto terzi e partite di giro</t>
  </si>
  <si>
    <t>Compartecipazioni di tributi di cui:</t>
  </si>
  <si>
    <t>Fondi perequativi da Amministrazioni Centrali</t>
  </si>
  <si>
    <t>Altre entrate in conto capitale</t>
  </si>
  <si>
    <t xml:space="preserve">           IRAP Sanità</t>
  </si>
  <si>
    <t xml:space="preserve">           IRPEF non Sanità</t>
  </si>
  <si>
    <t xml:space="preserve">           IRAP non Sanità</t>
  </si>
  <si>
    <t xml:space="preserve">          Tassa automobilistica</t>
  </si>
  <si>
    <t xml:space="preserve">           Addizionale IRPEF Sanità</t>
  </si>
  <si>
    <t xml:space="preserve">           Compartecipazione IVA sanità</t>
  </si>
  <si>
    <t xml:space="preserve">           Compartecipazione IVA non Sanità</t>
  </si>
  <si>
    <t xml:space="preserve">           Trasferimenti correnti da Amministrazioni Centrali </t>
  </si>
  <si>
    <t xml:space="preserve">           Trasferimenti correnti da Amministrazioni Locali</t>
  </si>
  <si>
    <t xml:space="preserve">           Trasferimenti correnti da altre amministrazioni pubbliche</t>
  </si>
  <si>
    <t xml:space="preserve">           Trasferimenti correnti dall'Unione Europea</t>
  </si>
  <si>
    <t xml:space="preserve">           Contributi agli investimenti da Amministrazioni pubbliche Centrali</t>
  </si>
  <si>
    <t xml:space="preserve">           Contributi agli investimenti da Amministrazioni pubbliche Locali</t>
  </si>
  <si>
    <t xml:space="preserve">           Contributi agli investimenti dall'Unione Europea e dal Resto del Mondo</t>
  </si>
  <si>
    <t xml:space="preserve">           Alienazione di attività finanziarie</t>
  </si>
  <si>
    <t xml:space="preserve">           Riscossione di crediti di breve termine</t>
  </si>
  <si>
    <t xml:space="preserve">           Riscossione crediti di medio-lungo termine</t>
  </si>
  <si>
    <t xml:space="preserve">           Altre entrate per riduzione di attività finanziarie</t>
  </si>
  <si>
    <t xml:space="preserve">           Emissione di titoli obbligazionari</t>
  </si>
  <si>
    <t xml:space="preserve">           Accensione Prestiti a breve termine</t>
  </si>
  <si>
    <t xml:space="preserve">           Accensione Mutui e altri finanziamenti a medio lungo termine</t>
  </si>
  <si>
    <t xml:space="preserve">Tavola 1 - Entrate delle regioni e province autonome per titolo, tipologia e capitolo </t>
  </si>
  <si>
    <t xml:space="preserve">           Contributi agli investimenti da Imprese</t>
  </si>
  <si>
    <r>
      <t>Titolo 4 - Entrate in conto capitale</t>
    </r>
    <r>
      <rPr>
        <sz val="8"/>
        <rFont val="Arial"/>
        <family val="2"/>
      </rPr>
      <t xml:space="preserve"> di cui:</t>
    </r>
  </si>
  <si>
    <t>Titolo 1 - Entrate di natura tributaria, contributiva e perequativa</t>
  </si>
  <si>
    <r>
      <t xml:space="preserve">                 - Anno 2024  (</t>
    </r>
    <r>
      <rPr>
        <i/>
        <sz val="9"/>
        <rFont val="Arial"/>
        <family val="2"/>
      </rPr>
      <t>dati definitivi in euro</t>
    </r>
    <r>
      <rPr>
        <sz val="9"/>
        <rFont val="Arial"/>
        <family val="2"/>
      </rPr>
      <t>)</t>
    </r>
  </si>
  <si>
    <r>
      <t xml:space="preserve">                 - Anno 2024  (</t>
    </r>
    <r>
      <rPr>
        <i/>
        <sz val="9"/>
        <rFont val="Arial"/>
        <family val="2"/>
      </rPr>
      <t>dati definitivi in euro)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</si>
</sst>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#;##,###;\-;"/>
  </numFmts>
  <fonts count="9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9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</cellStyleXfs>
  <cellXfs count="39">
    <xf numFmtId="0" fontId="0" fillId="0" borderId="0" xfId="0"/>
    <xf numFmtId="0" fontId="3" fillId="0" borderId="0" xfId="0" applyFont="1" applyProtection="1"/>
    <xf numFmtId="0" fontId="4" fillId="0" borderId="0" xfId="0" applyFont="1" applyBorder="1" applyProtection="1"/>
    <xf numFmtId="0" fontId="4" fillId="0" borderId="0" xfId="0" applyFont="1" applyProtection="1"/>
    <xf numFmtId="0" fontId="4" fillId="0" borderId="1" xfId="0" applyFont="1" applyBorder="1" applyProtection="1"/>
    <xf numFmtId="0" fontId="2" fillId="0" borderId="0" xfId="0" applyFont="1" applyProtection="1"/>
    <xf numFmtId="0" fontId="2" fillId="0" borderId="0" xfId="0" applyNumberFormat="1" applyFont="1" applyBorder="1" applyAlignment="1" applyProtection="1">
      <alignment wrapText="1"/>
    </xf>
    <xf numFmtId="0" fontId="4" fillId="0" borderId="0" xfId="0" applyNumberFormat="1" applyFont="1" applyBorder="1" applyProtection="1"/>
    <xf numFmtId="0" fontId="5" fillId="0" borderId="0" xfId="0" applyNumberFormat="1" applyFont="1" applyBorder="1" applyProtection="1"/>
    <xf numFmtId="0" fontId="5" fillId="0" borderId="0" xfId="0" applyFont="1" applyProtection="1"/>
    <xf numFmtId="0" fontId="2" fillId="0" borderId="0" xfId="0" applyNumberFormat="1" applyFont="1" applyBorder="1" applyAlignment="1" applyProtection="1">
      <alignment horizontal="left" wrapText="1"/>
    </xf>
    <xf numFmtId="0" fontId="4" fillId="0" borderId="3" xfId="0" applyNumberFormat="1" applyFont="1" applyBorder="1" applyProtection="1"/>
    <xf numFmtId="0" fontId="0" fillId="0" borderId="0" xfId="0" applyProtection="1"/>
    <xf numFmtId="0" fontId="4" fillId="0" borderId="0" xfId="0" applyNumberFormat="1" applyFont="1" applyProtection="1"/>
    <xf numFmtId="0" fontId="6" fillId="0" borderId="0" xfId="0" applyFont="1" applyAlignment="1" applyProtection="1"/>
    <xf numFmtId="0" fontId="3" fillId="0" borderId="0" xfId="0" applyFont="1" applyBorder="1" applyProtection="1"/>
    <xf numFmtId="0" fontId="6" fillId="0" borderId="0" xfId="0" applyFont="1" applyProtection="1"/>
    <xf numFmtId="0" fontId="2" fillId="0" borderId="0" xfId="0" applyFont="1" applyFill="1" applyAlignment="1" applyProtection="1"/>
    <xf numFmtId="0" fontId="4" fillId="0" borderId="0" xfId="0" applyFont="1" applyFill="1" applyBorder="1" applyProtection="1"/>
    <xf numFmtId="0" fontId="4" fillId="0" borderId="1" xfId="0" applyFont="1" applyFill="1" applyBorder="1" applyProtection="1"/>
    <xf numFmtId="0" fontId="4" fillId="0" borderId="3" xfId="0" applyFont="1" applyFill="1" applyBorder="1" applyAlignment="1" applyProtection="1">
      <alignment horizontal="right"/>
    </xf>
    <xf numFmtId="0" fontId="0" fillId="0" borderId="3" xfId="0" applyFill="1" applyBorder="1" applyProtection="1"/>
    <xf numFmtId="0" fontId="0" fillId="0" borderId="0" xfId="0" applyFill="1" applyProtection="1"/>
    <xf numFmtId="0" fontId="3" fillId="0" borderId="0" xfId="0" applyFont="1" applyFill="1" applyProtection="1"/>
    <xf numFmtId="0" fontId="4" fillId="0" borderId="0" xfId="0" applyFont="1" applyAlignment="1"/>
    <xf numFmtId="164" fontId="2" fillId="0" borderId="0" xfId="0" applyNumberFormat="1" applyFont="1" applyBorder="1" applyAlignment="1" applyProtection="1">
      <alignment horizontal="right" wrapText="1"/>
    </xf>
    <xf numFmtId="164" fontId="4" fillId="0" borderId="0" xfId="0" applyNumberFormat="1" applyFont="1" applyBorder="1" applyAlignment="1" applyProtection="1">
      <alignment horizontal="right"/>
    </xf>
    <xf numFmtId="164" fontId="5" fillId="0" borderId="0" xfId="0" applyNumberFormat="1" applyFont="1" applyBorder="1" applyAlignment="1" applyProtection="1">
      <alignment horizontal="right"/>
    </xf>
    <xf numFmtId="164" fontId="4" fillId="0" borderId="0" xfId="0" applyNumberFormat="1" applyFont="1" applyAlignment="1">
      <alignment horizontal="right"/>
    </xf>
    <xf numFmtId="164" fontId="5" fillId="0" borderId="0" xfId="0" applyNumberFormat="1" applyFont="1" applyAlignment="1">
      <alignment horizontal="right"/>
    </xf>
    <xf numFmtId="164" fontId="4" fillId="0" borderId="0" xfId="0" applyNumberFormat="1" applyFont="1" applyFill="1" applyAlignment="1">
      <alignment horizontal="right"/>
    </xf>
    <xf numFmtId="164" fontId="4" fillId="0" borderId="0" xfId="0" applyNumberFormat="1" applyFont="1" applyFill="1" applyBorder="1" applyAlignment="1" applyProtection="1">
      <alignment horizontal="right"/>
    </xf>
    <xf numFmtId="164" fontId="2" fillId="0" borderId="0" xfId="0" applyNumberFormat="1" applyFont="1" applyBorder="1" applyAlignment="1" applyProtection="1">
      <alignment horizontal="right"/>
    </xf>
    <xf numFmtId="49" fontId="4" fillId="0" borderId="2" xfId="0" applyNumberFormat="1" applyFont="1" applyBorder="1" applyAlignment="1" applyProtection="1">
      <alignment vertical="center"/>
    </xf>
    <xf numFmtId="49" fontId="4" fillId="0" borderId="3" xfId="0" applyNumberFormat="1" applyFont="1" applyBorder="1" applyAlignment="1" applyProtection="1">
      <alignment vertical="center"/>
    </xf>
    <xf numFmtId="0" fontId="4" fillId="0" borderId="2" xfId="0" applyFont="1" applyFill="1" applyBorder="1" applyAlignment="1" applyProtection="1">
      <alignment horizontal="right" vertical="center"/>
    </xf>
    <xf numFmtId="0" fontId="4" fillId="0" borderId="3" xfId="0" applyFont="1" applyFill="1" applyBorder="1" applyAlignment="1" applyProtection="1">
      <alignment horizontal="right" vertical="center"/>
    </xf>
    <xf numFmtId="0" fontId="4" fillId="0" borderId="4" xfId="0" applyFont="1" applyFill="1" applyBorder="1" applyAlignment="1" applyProtection="1">
      <alignment horizontal="center"/>
    </xf>
    <xf numFmtId="49" fontId="2" fillId="0" borderId="0" xfId="0" applyNumberFormat="1" applyFont="1" applyBorder="1" applyAlignment="1" applyProtection="1">
      <alignment horizontal="center"/>
    </xf>
  </cellXfs>
  <cellStyles count="6">
    <cellStyle name="Normale" xfId="0" builtinId="0"/>
    <cellStyle name="Normale 3 3 2" xfId="4"/>
    <cellStyle name="Normale 4 2 2 2" xfId="2"/>
    <cellStyle name="Normale 4 3" xfId="1"/>
    <cellStyle name="Normale 4 3 2" xfId="5"/>
    <cellStyle name="Normale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">
    <tabColor rgb="FFFFFF00"/>
    <pageSetUpPr fitToPage="1"/>
  </sheetPr>
  <dimension ref="A1:D61"/>
  <sheetViews>
    <sheetView showGridLines="0" tabSelected="1" zoomScaleNormal="100" workbookViewId="0">
      <selection activeCell="G20" sqref="G19:G20"/>
    </sheetView>
  </sheetViews>
  <sheetFormatPr defaultRowHeight="12.75" x14ac:dyDescent="0.2"/>
  <cols>
    <col min="1" max="1" width="46.28515625" style="13" customWidth="1"/>
    <col min="2" max="3" width="15.140625" style="22" bestFit="1" customWidth="1"/>
    <col min="4" max="4" width="14.140625" style="22" bestFit="1" customWidth="1"/>
    <col min="5" max="16384" width="9.140625" style="12"/>
  </cols>
  <sheetData>
    <row r="1" spans="1:4" s="1" customFormat="1" ht="12" x14ac:dyDescent="0.2">
      <c r="A1" s="14" t="s">
        <v>79</v>
      </c>
      <c r="B1" s="17"/>
      <c r="C1" s="17"/>
      <c r="D1" s="17"/>
    </row>
    <row r="2" spans="1:4" s="3" customFormat="1" ht="12" x14ac:dyDescent="0.2">
      <c r="A2" s="15" t="s">
        <v>84</v>
      </c>
      <c r="B2" s="18"/>
      <c r="C2" s="18"/>
      <c r="D2" s="18"/>
    </row>
    <row r="3" spans="1:4" s="3" customFormat="1" ht="9.9499999999999993" customHeight="1" x14ac:dyDescent="0.2">
      <c r="A3" s="4"/>
      <c r="B3" s="19"/>
      <c r="C3" s="19"/>
      <c r="D3" s="19"/>
    </row>
    <row r="4" spans="1:4" s="3" customFormat="1" ht="11.25" x14ac:dyDescent="0.2">
      <c r="A4" s="33" t="s">
        <v>0</v>
      </c>
      <c r="B4" s="35" t="s">
        <v>1</v>
      </c>
      <c r="C4" s="37" t="s">
        <v>2</v>
      </c>
      <c r="D4" s="37"/>
    </row>
    <row r="5" spans="1:4" s="3" customFormat="1" ht="12" thickBot="1" x14ac:dyDescent="0.25">
      <c r="A5" s="34"/>
      <c r="B5" s="36"/>
      <c r="C5" s="20" t="s">
        <v>3</v>
      </c>
      <c r="D5" s="20" t="s">
        <v>4</v>
      </c>
    </row>
    <row r="6" spans="1:4" s="3" customFormat="1" ht="9.9499999999999993" customHeight="1" x14ac:dyDescent="0.2">
      <c r="A6" s="2"/>
      <c r="B6" s="18"/>
      <c r="C6" s="18"/>
      <c r="D6" s="18"/>
    </row>
    <row r="7" spans="1:4" s="5" customFormat="1" ht="11.25" x14ac:dyDescent="0.2">
      <c r="A7" s="38" t="s">
        <v>5</v>
      </c>
      <c r="B7" s="38"/>
      <c r="C7" s="38"/>
      <c r="D7" s="38"/>
    </row>
    <row r="8" spans="1:4" s="3" customFormat="1" ht="9.9499999999999993" customHeight="1" x14ac:dyDescent="0.2">
      <c r="A8" s="2"/>
      <c r="B8" s="18"/>
      <c r="C8" s="18"/>
      <c r="D8" s="18"/>
    </row>
    <row r="9" spans="1:4" s="5" customFormat="1" ht="22.5" x14ac:dyDescent="0.2">
      <c r="A9" s="6" t="s">
        <v>82</v>
      </c>
      <c r="B9" s="25">
        <f>+'REGIONI A STATUTO ORDINARIO'!B9+'REGIONI A STATUTO SPECIALE'!B9</f>
        <v>178260564884.69</v>
      </c>
      <c r="C9" s="25">
        <f>+'REGIONI A STATUTO ORDINARIO'!C9+'REGIONI A STATUTO SPECIALE'!C9</f>
        <v>161199737102.5</v>
      </c>
      <c r="D9" s="25">
        <f>+'REGIONI A STATUTO ORDINARIO'!D9+'REGIONI A STATUTO SPECIALE'!D9</f>
        <v>15126512235.300003</v>
      </c>
    </row>
    <row r="10" spans="1:4" s="3" customFormat="1" ht="11.25" x14ac:dyDescent="0.2">
      <c r="A10" s="7" t="s">
        <v>31</v>
      </c>
      <c r="B10" s="26">
        <f>+'REGIONI A STATUTO ORDINARIO'!B10+'REGIONI A STATUTO SPECIALE'!B10</f>
        <v>19677363691.59</v>
      </c>
      <c r="C10" s="26">
        <f>+'REGIONI A STATUTO ORDINARIO'!C10+'REGIONI A STATUTO SPECIALE'!C10</f>
        <v>13082559112.299999</v>
      </c>
      <c r="D10" s="26">
        <f>+'REGIONI A STATUTO ORDINARIO'!D10+'REGIONI A STATUTO SPECIALE'!D10</f>
        <v>5240647622.0700006</v>
      </c>
    </row>
    <row r="11" spans="1:4" s="9" customFormat="1" ht="11.25" x14ac:dyDescent="0.2">
      <c r="A11" s="8" t="s">
        <v>60</v>
      </c>
      <c r="B11" s="27">
        <f>+'REGIONI A STATUTO ORDINARIO'!B11+'REGIONI A STATUTO SPECIALE'!B11</f>
        <v>5045074404.3999996</v>
      </c>
      <c r="C11" s="27">
        <f>+'REGIONI A STATUTO ORDINARIO'!C11+'REGIONI A STATUTO SPECIALE'!C11</f>
        <v>3838699816.4299998</v>
      </c>
      <c r="D11" s="27">
        <f>+'REGIONI A STATUTO ORDINARIO'!D11+'REGIONI A STATUTO SPECIALE'!D11</f>
        <v>1073115612.21</v>
      </c>
    </row>
    <row r="12" spans="1:4" s="9" customFormat="1" ht="11.25" x14ac:dyDescent="0.2">
      <c r="A12" s="8" t="s">
        <v>59</v>
      </c>
      <c r="B12" s="27">
        <f>+'REGIONI A STATUTO ORDINARIO'!B12+'REGIONI A STATUTO SPECIALE'!B12</f>
        <v>4344271058.5499992</v>
      </c>
      <c r="C12" s="27">
        <f>+'REGIONI A STATUTO ORDINARIO'!C12+'REGIONI A STATUTO SPECIALE'!C12</f>
        <v>480729677.31</v>
      </c>
      <c r="D12" s="27">
        <f>+'REGIONI A STATUTO ORDINARIO'!D12+'REGIONI A STATUTO SPECIALE'!D12</f>
        <v>3424126303.1599998</v>
      </c>
    </row>
    <row r="13" spans="1:4" s="9" customFormat="1" ht="11.25" x14ac:dyDescent="0.2">
      <c r="A13" s="8" t="s">
        <v>61</v>
      </c>
      <c r="B13" s="27">
        <f>+'REGIONI A STATUTO ORDINARIO'!B13+'REGIONI A STATUTO SPECIALE'!B13</f>
        <v>5872827928</v>
      </c>
      <c r="C13" s="27">
        <f>+'REGIONI A STATUTO ORDINARIO'!C13+'REGIONI A STATUTO SPECIALE'!C13</f>
        <v>5666842656.4000006</v>
      </c>
      <c r="D13" s="27">
        <f>+'REGIONI A STATUTO ORDINARIO'!D13+'REGIONI A STATUTO SPECIALE'!D13</f>
        <v>196991266.40000001</v>
      </c>
    </row>
    <row r="14" spans="1:4" s="9" customFormat="1" ht="11.25" x14ac:dyDescent="0.2">
      <c r="A14" s="7" t="s">
        <v>32</v>
      </c>
      <c r="B14" s="26">
        <f>+'REGIONI A STATUTO ORDINARIO'!B14+'REGIONI A STATUTO SPECIALE'!B14</f>
        <v>107405776320.69</v>
      </c>
      <c r="C14" s="26">
        <f>+'REGIONI A STATUTO ORDINARIO'!C14+'REGIONI A STATUTO SPECIALE'!C14</f>
        <v>98693325796.190033</v>
      </c>
      <c r="D14" s="26">
        <f>+'REGIONI A STATUTO ORDINARIO'!D14+'REGIONI A STATUTO SPECIALE'!D14</f>
        <v>7071501913.1200008</v>
      </c>
    </row>
    <row r="15" spans="1:4" s="9" customFormat="1" ht="11.25" x14ac:dyDescent="0.2">
      <c r="A15" s="8" t="s">
        <v>58</v>
      </c>
      <c r="B15" s="27">
        <f>+'REGIONI A STATUTO ORDINARIO'!B15+'REGIONI A STATUTO SPECIALE'!B15</f>
        <v>25160562386.480003</v>
      </c>
      <c r="C15" s="27">
        <f>+'REGIONI A STATUTO ORDINARIO'!C15+'REGIONI A STATUTO SPECIALE'!C15</f>
        <v>20693107413.870003</v>
      </c>
      <c r="D15" s="27">
        <f>+'REGIONI A STATUTO ORDINARIO'!D15+'REGIONI A STATUTO SPECIALE'!D15</f>
        <v>3530634295.9300003</v>
      </c>
    </row>
    <row r="16" spans="1:4" s="3" customFormat="1" ht="11.25" x14ac:dyDescent="0.2">
      <c r="A16" s="8" t="s">
        <v>62</v>
      </c>
      <c r="B16" s="27">
        <f>+'REGIONI A STATUTO ORDINARIO'!B16+'REGIONI A STATUTO SPECIALE'!B16</f>
        <v>11067843996.59</v>
      </c>
      <c r="C16" s="27">
        <f>+'REGIONI A STATUTO ORDINARIO'!C16+'REGIONI A STATUTO SPECIALE'!C16</f>
        <v>10750819359.519999</v>
      </c>
      <c r="D16" s="27">
        <f>+'REGIONI A STATUTO ORDINARIO'!D16+'REGIONI A STATUTO SPECIALE'!D16</f>
        <v>181271675.24000001</v>
      </c>
    </row>
    <row r="17" spans="1:4" s="3" customFormat="1" ht="11.25" x14ac:dyDescent="0.2">
      <c r="A17" s="8" t="s">
        <v>63</v>
      </c>
      <c r="B17" s="27">
        <f>+'REGIONI A STATUTO ORDINARIO'!B17+'REGIONI A STATUTO SPECIALE'!B17</f>
        <v>70667766039.440018</v>
      </c>
      <c r="C17" s="27">
        <f>+'REGIONI A STATUTO ORDINARIO'!C17+'REGIONI A STATUTO SPECIALE'!C17</f>
        <v>67155952647.199997</v>
      </c>
      <c r="D17" s="27">
        <f>+'REGIONI A STATUTO ORDINARIO'!D17+'REGIONI A STATUTO SPECIALE'!D17</f>
        <v>3010195172.8899994</v>
      </c>
    </row>
    <row r="18" spans="1:4" s="3" customFormat="1" ht="11.25" x14ac:dyDescent="0.2">
      <c r="A18" s="7" t="s">
        <v>33</v>
      </c>
      <c r="B18" s="26">
        <f>+'REGIONI A STATUTO ORDINARIO'!B18+'REGIONI A STATUTO SPECIALE'!B18</f>
        <v>40625056636.770012</v>
      </c>
      <c r="C18" s="26">
        <f>+'REGIONI A STATUTO ORDINARIO'!C18+'REGIONI A STATUTO SPECIALE'!C18</f>
        <v>39708224292.670006</v>
      </c>
      <c r="D18" s="26">
        <f>+'REGIONI A STATUTO ORDINARIO'!D18+'REGIONI A STATUTO SPECIALE'!D18</f>
        <v>1907751401.2400002</v>
      </c>
    </row>
    <row r="19" spans="1:4" s="3" customFormat="1" ht="11.25" x14ac:dyDescent="0.2">
      <c r="A19" s="7" t="s">
        <v>55</v>
      </c>
      <c r="B19" s="26">
        <f>+'REGIONI A STATUTO ORDINARIO'!B19+'REGIONI A STATUTO SPECIALE'!B19</f>
        <v>3880928969.0900002</v>
      </c>
      <c r="C19" s="26">
        <f>+'REGIONI A STATUTO ORDINARIO'!C19+'REGIONI A STATUTO SPECIALE'!C19</f>
        <v>3783902081.0499992</v>
      </c>
      <c r="D19" s="26">
        <f>+'REGIONI A STATUTO ORDINARIO'!D19+'REGIONI A STATUTO SPECIALE'!D19</f>
        <v>314953015.15000004</v>
      </c>
    </row>
    <row r="20" spans="1:4" s="3" customFormat="1" ht="11.25" x14ac:dyDescent="0.2">
      <c r="A20" s="8" t="s">
        <v>64</v>
      </c>
      <c r="B20" s="27">
        <f>+'REGIONI A STATUTO ORDINARIO'!B20+'REGIONI A STATUTO SPECIALE'!B20</f>
        <v>412899584.68000001</v>
      </c>
      <c r="C20" s="27">
        <f>+'REGIONI A STATUTO ORDINARIO'!C20+'REGIONI A STATUTO SPECIALE'!C20</f>
        <v>412899584.68000001</v>
      </c>
      <c r="D20" s="27">
        <f>+'REGIONI A STATUTO ORDINARIO'!D20+'REGIONI A STATUTO SPECIALE'!D20</f>
        <v>0</v>
      </c>
    </row>
    <row r="21" spans="1:4" s="3" customFormat="1" ht="11.25" x14ac:dyDescent="0.2">
      <c r="A21" s="7" t="s">
        <v>56</v>
      </c>
      <c r="B21" s="26">
        <f>+'REGIONI A STATUTO ORDINARIO'!B21+'REGIONI A STATUTO SPECIALE'!B21</f>
        <v>6671439266.5500002</v>
      </c>
      <c r="C21" s="26">
        <f>+'REGIONI A STATUTO ORDINARIO'!C21+'REGIONI A STATUTO SPECIALE'!C21</f>
        <v>5931725820.29</v>
      </c>
      <c r="D21" s="26">
        <f>+'REGIONI A STATUTO ORDINARIO'!D21+'REGIONI A STATUTO SPECIALE'!D21</f>
        <v>591658283.72000003</v>
      </c>
    </row>
    <row r="22" spans="1:4" s="3" customFormat="1" ht="11.25" x14ac:dyDescent="0.2">
      <c r="A22" s="6" t="s">
        <v>49</v>
      </c>
      <c r="B22" s="25">
        <f>+'REGIONI A STATUTO ORDINARIO'!B22+'REGIONI A STATUTO SPECIALE'!B22</f>
        <v>22104852904.68</v>
      </c>
      <c r="C22" s="25">
        <f>+'REGIONI A STATUTO ORDINARIO'!C22+'REGIONI A STATUTO SPECIALE'!C22</f>
        <v>15103559268.48</v>
      </c>
      <c r="D22" s="25">
        <f>+'REGIONI A STATUTO ORDINARIO'!D22+'REGIONI A STATUTO SPECIALE'!D22</f>
        <v>4351280028.3099995</v>
      </c>
    </row>
    <row r="23" spans="1:4" s="3" customFormat="1" ht="11.25" x14ac:dyDescent="0.2">
      <c r="A23" s="7" t="s">
        <v>34</v>
      </c>
      <c r="B23" s="26">
        <f>+'REGIONI A STATUTO ORDINARIO'!B23+'REGIONI A STATUTO SPECIALE'!B23</f>
        <v>19782296221.5</v>
      </c>
      <c r="C23" s="26">
        <f>+'REGIONI A STATUTO ORDINARIO'!C23+'REGIONI A STATUTO SPECIALE'!C23</f>
        <v>14261153814.259998</v>
      </c>
      <c r="D23" s="26">
        <f>+'REGIONI A STATUTO ORDINARIO'!D23+'REGIONI A STATUTO SPECIALE'!D23</f>
        <v>3875533865.2599993</v>
      </c>
    </row>
    <row r="24" spans="1:4" s="3" customFormat="1" ht="11.25" x14ac:dyDescent="0.2">
      <c r="A24" s="8" t="s">
        <v>65</v>
      </c>
      <c r="B24" s="27">
        <f>+'REGIONI A STATUTO ORDINARIO'!B24+'REGIONI A STATUTO SPECIALE'!B24</f>
        <v>19190316844.970001</v>
      </c>
      <c r="C24" s="27">
        <f>+'REGIONI A STATUTO ORDINARIO'!C24+'REGIONI A STATUTO SPECIALE'!C24</f>
        <v>13804985594.779999</v>
      </c>
      <c r="D24" s="27">
        <f>+'REGIONI A STATUTO ORDINARIO'!D24+'REGIONI A STATUTO SPECIALE'!D24</f>
        <v>3708049282.21</v>
      </c>
    </row>
    <row r="25" spans="1:4" s="3" customFormat="1" ht="11.25" x14ac:dyDescent="0.2">
      <c r="A25" s="8" t="s">
        <v>66</v>
      </c>
      <c r="B25" s="27">
        <f>+'REGIONI A STATUTO ORDINARIO'!B25+'REGIONI A STATUTO SPECIALE'!B25</f>
        <v>524098357.79000008</v>
      </c>
      <c r="C25" s="27">
        <f>+'REGIONI A STATUTO ORDINARIO'!C25+'REGIONI A STATUTO SPECIALE'!C25</f>
        <v>393269636.66000009</v>
      </c>
      <c r="D25" s="27">
        <f>+'REGIONI A STATUTO ORDINARIO'!D25+'REGIONI A STATUTO SPECIALE'!D25</f>
        <v>152501896.74000001</v>
      </c>
    </row>
    <row r="26" spans="1:4" s="3" customFormat="1" ht="11.25" x14ac:dyDescent="0.2">
      <c r="A26" s="8" t="s">
        <v>67</v>
      </c>
      <c r="B26" s="27">
        <f>+'REGIONI A STATUTO ORDINARIO'!B26+'REGIONI A STATUTO SPECIALE'!B26</f>
        <v>67912893.950000003</v>
      </c>
      <c r="C26" s="27">
        <f>+'REGIONI A STATUTO ORDINARIO'!C26+'REGIONI A STATUTO SPECIALE'!C26</f>
        <v>62898581.909999996</v>
      </c>
      <c r="D26" s="27">
        <f>+'REGIONI A STATUTO ORDINARIO'!D26+'REGIONI A STATUTO SPECIALE'!D26</f>
        <v>14982686.310000001</v>
      </c>
    </row>
    <row r="27" spans="1:4" s="3" customFormat="1" ht="11.25" x14ac:dyDescent="0.2">
      <c r="A27" s="7" t="s">
        <v>35</v>
      </c>
      <c r="B27" s="26">
        <f>+'REGIONI A STATUTO ORDINARIO'!B27+'REGIONI A STATUTO SPECIALE'!B27</f>
        <v>6971283.6300000008</v>
      </c>
      <c r="C27" s="26">
        <f>+'REGIONI A STATUTO ORDINARIO'!C27+'REGIONI A STATUTO SPECIALE'!C27</f>
        <v>6969153.6300000008</v>
      </c>
      <c r="D27" s="26">
        <f>+'REGIONI A STATUTO ORDINARIO'!D27+'REGIONI A STATUTO SPECIALE'!D27</f>
        <v>5220</v>
      </c>
    </row>
    <row r="28" spans="1:4" s="5" customFormat="1" ht="11.25" x14ac:dyDescent="0.2">
      <c r="A28" s="7" t="s">
        <v>36</v>
      </c>
      <c r="B28" s="26">
        <f>+'REGIONI A STATUTO ORDINARIO'!B28+'REGIONI A STATUTO SPECIALE'!B28</f>
        <v>1084470811.79</v>
      </c>
      <c r="C28" s="26">
        <f>+'REGIONI A STATUTO ORDINARIO'!C28+'REGIONI A STATUTO SPECIALE'!C28</f>
        <v>696477530.61000001</v>
      </c>
      <c r="D28" s="26">
        <f>+'REGIONI A STATUTO ORDINARIO'!D28+'REGIONI A STATUTO SPECIALE'!D28</f>
        <v>137849304.69999999</v>
      </c>
    </row>
    <row r="29" spans="1:4" s="3" customFormat="1" ht="11.25" x14ac:dyDescent="0.2">
      <c r="A29" s="7" t="s">
        <v>37</v>
      </c>
      <c r="B29" s="26">
        <f>+'REGIONI A STATUTO ORDINARIO'!B29+'REGIONI A STATUTO SPECIALE'!B29</f>
        <v>1878677.92</v>
      </c>
      <c r="C29" s="26">
        <f>+'REGIONI A STATUTO ORDINARIO'!C29+'REGIONI A STATUTO SPECIALE'!C29</f>
        <v>1173172</v>
      </c>
      <c r="D29" s="26">
        <f>+'REGIONI A STATUTO ORDINARIO'!D29+'REGIONI A STATUTO SPECIALE'!D29</f>
        <v>1055515.0599999998</v>
      </c>
    </row>
    <row r="30" spans="1:4" s="9" customFormat="1" ht="11.25" x14ac:dyDescent="0.2">
      <c r="A30" s="7" t="s">
        <v>38</v>
      </c>
      <c r="B30" s="26">
        <f>+'REGIONI A STATUTO ORDINARIO'!B30+'REGIONI A STATUTO SPECIALE'!B30</f>
        <v>1229235909.8399999</v>
      </c>
      <c r="C30" s="26">
        <f>+'REGIONI A STATUTO ORDINARIO'!C30+'REGIONI A STATUTO SPECIALE'!C30</f>
        <v>137785597.97999999</v>
      </c>
      <c r="D30" s="26">
        <f>+'REGIONI A STATUTO ORDINARIO'!D30+'REGIONI A STATUTO SPECIALE'!D30</f>
        <v>336836123.28999996</v>
      </c>
    </row>
    <row r="31" spans="1:4" s="9" customFormat="1" ht="11.25" x14ac:dyDescent="0.2">
      <c r="A31" s="8" t="s">
        <v>68</v>
      </c>
      <c r="B31" s="27">
        <f>+'REGIONI A STATUTO ORDINARIO'!B31+'REGIONI A STATUTO SPECIALE'!B31</f>
        <v>1220382415.04</v>
      </c>
      <c r="C31" s="27">
        <f>+'REGIONI A STATUTO ORDINARIO'!C31+'REGIONI A STATUTO SPECIALE'!C31</f>
        <v>130938950.05</v>
      </c>
      <c r="D31" s="27">
        <f>+'REGIONI A STATUTO ORDINARIO'!D31+'REGIONI A STATUTO SPECIALE'!D31</f>
        <v>333013711.23000002</v>
      </c>
    </row>
    <row r="32" spans="1:4" s="3" customFormat="1" ht="11.25" x14ac:dyDescent="0.2">
      <c r="A32" s="6" t="s">
        <v>50</v>
      </c>
      <c r="B32" s="25">
        <f>+'REGIONI A STATUTO ORDINARIO'!B32+'REGIONI A STATUTO SPECIALE'!B32</f>
        <v>7881111767.939991</v>
      </c>
      <c r="C32" s="25">
        <f>+'REGIONI A STATUTO ORDINARIO'!C32+'REGIONI A STATUTO SPECIALE'!C32</f>
        <v>5451466214.9199924</v>
      </c>
      <c r="D32" s="25">
        <f>+'REGIONI A STATUTO ORDINARIO'!D32+'REGIONI A STATUTO SPECIALE'!D32</f>
        <v>1415874370.0899997</v>
      </c>
    </row>
    <row r="33" spans="1:4" s="9" customFormat="1" ht="11.25" x14ac:dyDescent="0.2">
      <c r="A33" s="7" t="s">
        <v>39</v>
      </c>
      <c r="B33" s="26">
        <f>+'REGIONI A STATUTO ORDINARIO'!B33+'REGIONI A STATUTO SPECIALE'!B33</f>
        <v>4953054930.8799906</v>
      </c>
      <c r="C33" s="26">
        <f>+'REGIONI A STATUTO ORDINARIO'!C33+'REGIONI A STATUTO SPECIALE'!C33</f>
        <v>3270249106.6399913</v>
      </c>
      <c r="D33" s="26">
        <f>+'REGIONI A STATUTO ORDINARIO'!D33+'REGIONI A STATUTO SPECIALE'!D33</f>
        <v>979486585.34999967</v>
      </c>
    </row>
    <row r="34" spans="1:4" s="9" customFormat="1" ht="11.25" x14ac:dyDescent="0.2">
      <c r="A34" s="7" t="s">
        <v>40</v>
      </c>
      <c r="B34" s="26">
        <f>+'REGIONI A STATUTO ORDINARIO'!B34+'REGIONI A STATUTO SPECIALE'!B34</f>
        <v>756672930.52999997</v>
      </c>
      <c r="C34" s="26">
        <f>+'REGIONI A STATUTO ORDINARIO'!C34+'REGIONI A STATUTO SPECIALE'!C34</f>
        <v>487751792.18000007</v>
      </c>
      <c r="D34" s="26">
        <f>+'REGIONI A STATUTO ORDINARIO'!D34+'REGIONI A STATUTO SPECIALE'!D34</f>
        <v>136185016.25000003</v>
      </c>
    </row>
    <row r="35" spans="1:4" s="3" customFormat="1" ht="11.25" x14ac:dyDescent="0.2">
      <c r="A35" s="7" t="s">
        <v>41</v>
      </c>
      <c r="B35" s="26">
        <f>+'REGIONI A STATUTO ORDINARIO'!B35+'REGIONI A STATUTO SPECIALE'!B35</f>
        <v>224873092.04000002</v>
      </c>
      <c r="C35" s="26">
        <f>+'REGIONI A STATUTO ORDINARIO'!C35+'REGIONI A STATUTO SPECIALE'!C35</f>
        <v>209949145.31</v>
      </c>
      <c r="D35" s="26">
        <f>+'REGIONI A STATUTO ORDINARIO'!D35+'REGIONI A STATUTO SPECIALE'!D35</f>
        <v>8801517.8900000006</v>
      </c>
    </row>
    <row r="36" spans="1:4" s="9" customFormat="1" ht="11.25" x14ac:dyDescent="0.2">
      <c r="A36" s="7" t="s">
        <v>42</v>
      </c>
      <c r="B36" s="26">
        <f>+'REGIONI A STATUTO ORDINARIO'!B36+'REGIONI A STATUTO SPECIALE'!B36</f>
        <v>122426328.46000001</v>
      </c>
      <c r="C36" s="26">
        <f>+'REGIONI A STATUTO ORDINARIO'!C36+'REGIONI A STATUTO SPECIALE'!C36</f>
        <v>87514283.459999993</v>
      </c>
      <c r="D36" s="26">
        <f>+'REGIONI A STATUTO ORDINARIO'!D36+'REGIONI A STATUTO SPECIALE'!D36</f>
        <v>970923.29</v>
      </c>
    </row>
    <row r="37" spans="1:4" s="9" customFormat="1" ht="11.25" x14ac:dyDescent="0.2">
      <c r="A37" s="7" t="s">
        <v>43</v>
      </c>
      <c r="B37" s="26">
        <f>+'REGIONI A STATUTO ORDINARIO'!B37+'REGIONI A STATUTO SPECIALE'!B37</f>
        <v>1824084486.03</v>
      </c>
      <c r="C37" s="26">
        <f>+'REGIONI A STATUTO ORDINARIO'!C37+'REGIONI A STATUTO SPECIALE'!C37</f>
        <v>1396001887.3299999</v>
      </c>
      <c r="D37" s="26">
        <f>+'REGIONI A STATUTO ORDINARIO'!D37+'REGIONI A STATUTO SPECIALE'!D37</f>
        <v>290430327.31000006</v>
      </c>
    </row>
    <row r="38" spans="1:4" s="9" customFormat="1" ht="11.25" x14ac:dyDescent="0.2">
      <c r="A38" s="6" t="s">
        <v>81</v>
      </c>
      <c r="B38" s="25">
        <f>+'REGIONI A STATUTO ORDINARIO'!B38+'REGIONI A STATUTO SPECIALE'!B38</f>
        <v>15281072542.859997</v>
      </c>
      <c r="C38" s="25">
        <f>+'REGIONI A STATUTO ORDINARIO'!C38+'REGIONI A STATUTO SPECIALE'!C38</f>
        <v>3658160672.6699996</v>
      </c>
      <c r="D38" s="25">
        <f>+'REGIONI A STATUTO ORDINARIO'!D38+'REGIONI A STATUTO SPECIALE'!D38</f>
        <v>3859108794.2800002</v>
      </c>
    </row>
    <row r="39" spans="1:4" s="9" customFormat="1" ht="11.25" x14ac:dyDescent="0.2">
      <c r="A39" s="7" t="s">
        <v>44</v>
      </c>
      <c r="B39" s="26">
        <f>+'REGIONI A STATUTO ORDINARIO'!B39+'REGIONI A STATUTO SPECIALE'!B39</f>
        <v>14103539962.609999</v>
      </c>
      <c r="C39" s="26">
        <f>+'REGIONI A STATUTO ORDINARIO'!C39+'REGIONI A STATUTO SPECIALE'!C39</f>
        <v>3139952768.5499997</v>
      </c>
      <c r="D39" s="26">
        <f>+'REGIONI A STATUTO ORDINARIO'!D39+'REGIONI A STATUTO SPECIALE'!D39</f>
        <v>3699515690.0500002</v>
      </c>
    </row>
    <row r="40" spans="1:4" s="9" customFormat="1" ht="11.25" x14ac:dyDescent="0.2">
      <c r="A40" s="24" t="s">
        <v>69</v>
      </c>
      <c r="B40" s="28">
        <f>+'REGIONI A STATUTO ORDINARIO'!B40+'REGIONI A STATUTO SPECIALE'!B40</f>
        <v>12025307377.559999</v>
      </c>
      <c r="C40" s="28">
        <f>+'REGIONI A STATUTO ORDINARIO'!C40+'REGIONI A STATUTO SPECIALE'!C40</f>
        <v>2669167285.3999996</v>
      </c>
      <c r="D40" s="28">
        <f>+'REGIONI A STATUTO ORDINARIO'!D40+'REGIONI A STATUTO SPECIALE'!D40</f>
        <v>2735632170.9500003</v>
      </c>
    </row>
    <row r="41" spans="1:4" s="9" customFormat="1" ht="11.25" x14ac:dyDescent="0.2">
      <c r="A41" s="24" t="s">
        <v>70</v>
      </c>
      <c r="B41" s="28">
        <f>+'REGIONI A STATUTO ORDINARIO'!B41+'REGIONI A STATUTO SPECIALE'!B41</f>
        <v>546456021.06000006</v>
      </c>
      <c r="C41" s="28">
        <f>+'REGIONI A STATUTO ORDINARIO'!C41+'REGIONI A STATUTO SPECIALE'!C41</f>
        <v>61202645.459999993</v>
      </c>
      <c r="D41" s="28">
        <f>+'REGIONI A STATUTO ORDINARIO'!D41+'REGIONI A STATUTO SPECIALE'!D41</f>
        <v>17425693.689999998</v>
      </c>
    </row>
    <row r="42" spans="1:4" s="3" customFormat="1" ht="11.25" x14ac:dyDescent="0.2">
      <c r="A42" s="24" t="s">
        <v>71</v>
      </c>
      <c r="B42" s="28">
        <f>+'REGIONI A STATUTO ORDINARIO'!B42+'REGIONI A STATUTO SPECIALE'!B42</f>
        <v>1463188492.8099997</v>
      </c>
      <c r="C42" s="28">
        <f>+'REGIONI A STATUTO ORDINARIO'!C42+'REGIONI A STATUTO SPECIALE'!C42</f>
        <v>377901879.96999997</v>
      </c>
      <c r="D42" s="28">
        <f>+'REGIONI A STATUTO ORDINARIO'!D42+'REGIONI A STATUTO SPECIALE'!D42</f>
        <v>891587087.31000018</v>
      </c>
    </row>
    <row r="43" spans="1:4" s="9" customFormat="1" ht="11.25" x14ac:dyDescent="0.2">
      <c r="A43" s="24" t="s">
        <v>80</v>
      </c>
      <c r="B43" s="28">
        <f>+'REGIONI A STATUTO ORDINARIO'!B43+'REGIONI A STATUTO SPECIALE'!B43</f>
        <v>33635813.539999999</v>
      </c>
      <c r="C43" s="28">
        <f>+'REGIONI A STATUTO ORDINARIO'!C43+'REGIONI A STATUTO SPECIALE'!C43</f>
        <v>30721951.84</v>
      </c>
      <c r="D43" s="28">
        <f>+'REGIONI A STATUTO ORDINARIO'!D43+'REGIONI A STATUTO SPECIALE'!D43</f>
        <v>18212986.669999998</v>
      </c>
    </row>
    <row r="44" spans="1:4" s="3" customFormat="1" ht="11.25" x14ac:dyDescent="0.2">
      <c r="A44" s="7" t="s">
        <v>45</v>
      </c>
      <c r="B44" s="26">
        <f>+'REGIONI A STATUTO ORDINARIO'!B44+'REGIONI A STATUTO SPECIALE'!B44</f>
        <v>745446318.14999998</v>
      </c>
      <c r="C44" s="26">
        <f>+'REGIONI A STATUTO ORDINARIO'!C44+'REGIONI A STATUTO SPECIALE'!C44</f>
        <v>196912516.13</v>
      </c>
      <c r="D44" s="26">
        <f>+'REGIONI A STATUTO ORDINARIO'!D44+'REGIONI A STATUTO SPECIALE'!D44</f>
        <v>121599422.25999998</v>
      </c>
    </row>
    <row r="45" spans="1:4" s="3" customFormat="1" ht="11.25" x14ac:dyDescent="0.2">
      <c r="A45" s="7" t="s">
        <v>46</v>
      </c>
      <c r="B45" s="26">
        <f>+'REGIONI A STATUTO ORDINARIO'!B45+'REGIONI A STATUTO SPECIALE'!B45</f>
        <v>53463886.230000004</v>
      </c>
      <c r="C45" s="26">
        <f>+'REGIONI A STATUTO ORDINARIO'!C45+'REGIONI A STATUTO SPECIALE'!C45</f>
        <v>47783826.780000009</v>
      </c>
      <c r="D45" s="26">
        <f>+'REGIONI A STATUTO ORDINARIO'!D45+'REGIONI A STATUTO SPECIALE'!D45</f>
        <v>2242122.9</v>
      </c>
    </row>
    <row r="46" spans="1:4" s="3" customFormat="1" ht="11.25" x14ac:dyDescent="0.2">
      <c r="A46" s="7" t="s">
        <v>57</v>
      </c>
      <c r="B46" s="26">
        <f>+'REGIONI A STATUTO ORDINARIO'!B46+'REGIONI A STATUTO SPECIALE'!B46</f>
        <v>378170638.25000006</v>
      </c>
      <c r="C46" s="26">
        <f>+'REGIONI A STATUTO ORDINARIO'!C46+'REGIONI A STATUTO SPECIALE'!C46</f>
        <v>273086343.17000002</v>
      </c>
      <c r="D46" s="26">
        <f>+'REGIONI A STATUTO ORDINARIO'!D46+'REGIONI A STATUTO SPECIALE'!D46</f>
        <v>35728015.559999995</v>
      </c>
    </row>
    <row r="47" spans="1:4" s="9" customFormat="1" ht="11.25" x14ac:dyDescent="0.2">
      <c r="A47" s="6" t="s">
        <v>51</v>
      </c>
      <c r="B47" s="25">
        <f>+'REGIONI A STATUTO ORDINARIO'!B47+'REGIONI A STATUTO SPECIALE'!B47</f>
        <v>12539662174.279999</v>
      </c>
      <c r="C47" s="25">
        <f>+'REGIONI A STATUTO ORDINARIO'!C47+'REGIONI A STATUTO SPECIALE'!C47</f>
        <v>10870192968.350002</v>
      </c>
      <c r="D47" s="25">
        <f>+'REGIONI A STATUTO ORDINARIO'!D47+'REGIONI A STATUTO SPECIALE'!D47</f>
        <v>2483155311.1399999</v>
      </c>
    </row>
    <row r="48" spans="1:4" s="9" customFormat="1" ht="11.25" x14ac:dyDescent="0.2">
      <c r="A48" s="7" t="s">
        <v>72</v>
      </c>
      <c r="B48" s="26">
        <f>+'REGIONI A STATUTO ORDINARIO'!B48+'REGIONI A STATUTO SPECIALE'!B48</f>
        <v>11096317.209999999</v>
      </c>
      <c r="C48" s="26">
        <f>+'REGIONI A STATUTO ORDINARIO'!C48+'REGIONI A STATUTO SPECIALE'!C48</f>
        <v>78369.52</v>
      </c>
      <c r="D48" s="26">
        <f>+'REGIONI A STATUTO ORDINARIO'!D48+'REGIONI A STATUTO SPECIALE'!D48</f>
        <v>6455.71</v>
      </c>
    </row>
    <row r="49" spans="1:4" s="9" customFormat="1" ht="11.25" x14ac:dyDescent="0.2">
      <c r="A49" s="7" t="s">
        <v>73</v>
      </c>
      <c r="B49" s="26">
        <f>+'REGIONI A STATUTO ORDINARIO'!B49+'REGIONI A STATUTO SPECIALE'!B49</f>
        <v>96523559.010000005</v>
      </c>
      <c r="C49" s="26">
        <f>+'REGIONI A STATUTO ORDINARIO'!C49+'REGIONI A STATUTO SPECIALE'!C49</f>
        <v>59983575.380000003</v>
      </c>
      <c r="D49" s="26">
        <f>+'REGIONI A STATUTO ORDINARIO'!D49+'REGIONI A STATUTO SPECIALE'!D49</f>
        <v>9036432.7400000002</v>
      </c>
    </row>
    <row r="50" spans="1:4" s="9" customFormat="1" ht="11.25" x14ac:dyDescent="0.2">
      <c r="A50" s="7" t="s">
        <v>74</v>
      </c>
      <c r="B50" s="26">
        <f>+'REGIONI A STATUTO ORDINARIO'!B50+'REGIONI A STATUTO SPECIALE'!B50</f>
        <v>436798568.78000003</v>
      </c>
      <c r="C50" s="26">
        <f>+'REGIONI A STATUTO ORDINARIO'!C50+'REGIONI A STATUTO SPECIALE'!C50</f>
        <v>328449569.22000003</v>
      </c>
      <c r="D50" s="26">
        <f>+'REGIONI A STATUTO ORDINARIO'!D50+'REGIONI A STATUTO SPECIALE'!D50</f>
        <v>44839160.039999992</v>
      </c>
    </row>
    <row r="51" spans="1:4" s="9" customFormat="1" ht="11.25" x14ac:dyDescent="0.2">
      <c r="A51" s="7" t="s">
        <v>75</v>
      </c>
      <c r="B51" s="26">
        <f>+'REGIONI A STATUTO ORDINARIO'!B51+'REGIONI A STATUTO SPECIALE'!B51</f>
        <v>11995243729.280001</v>
      </c>
      <c r="C51" s="26">
        <f>+'REGIONI A STATUTO ORDINARIO'!C51+'REGIONI A STATUTO SPECIALE'!C51</f>
        <v>10481681454.230003</v>
      </c>
      <c r="D51" s="26">
        <f>+'REGIONI A STATUTO ORDINARIO'!D51+'REGIONI A STATUTO SPECIALE'!D51</f>
        <v>2429273262.6499996</v>
      </c>
    </row>
    <row r="52" spans="1:4" s="9" customFormat="1" ht="11.25" x14ac:dyDescent="0.2">
      <c r="A52" s="6" t="s">
        <v>52</v>
      </c>
      <c r="B52" s="25">
        <f>+'REGIONI A STATUTO ORDINARIO'!B52+'REGIONI A STATUTO SPECIALE'!B52</f>
        <v>649173096.93999994</v>
      </c>
      <c r="C52" s="25">
        <f>+'REGIONI A STATUTO ORDINARIO'!C52+'REGIONI A STATUTO SPECIALE'!C52</f>
        <v>564637341.12999988</v>
      </c>
      <c r="D52" s="25">
        <f>+'REGIONI A STATUTO ORDINARIO'!D52+'REGIONI A STATUTO SPECIALE'!D52</f>
        <v>153550969.70000002</v>
      </c>
    </row>
    <row r="53" spans="1:4" s="9" customFormat="1" ht="11.25" x14ac:dyDescent="0.2">
      <c r="A53" s="24" t="s">
        <v>76</v>
      </c>
      <c r="B53" s="28">
        <f>+'REGIONI A STATUTO ORDINARIO'!B53+'REGIONI A STATUTO SPECIALE'!B53</f>
        <v>0</v>
      </c>
      <c r="C53" s="28">
        <f>+'REGIONI A STATUTO ORDINARIO'!C53+'REGIONI A STATUTO SPECIALE'!C53</f>
        <v>0</v>
      </c>
      <c r="D53" s="28">
        <f>+'REGIONI A STATUTO ORDINARIO'!D53+'REGIONI A STATUTO SPECIALE'!D53</f>
        <v>0</v>
      </c>
    </row>
    <row r="54" spans="1:4" s="3" customFormat="1" ht="11.25" x14ac:dyDescent="0.2">
      <c r="A54" s="24" t="s">
        <v>77</v>
      </c>
      <c r="B54" s="28">
        <f>+'REGIONI A STATUTO ORDINARIO'!B54+'REGIONI A STATUTO SPECIALE'!B54</f>
        <v>0</v>
      </c>
      <c r="C54" s="28">
        <f>+'REGIONI A STATUTO ORDINARIO'!C54+'REGIONI A STATUTO SPECIALE'!C54</f>
        <v>0</v>
      </c>
      <c r="D54" s="28">
        <f>+'REGIONI A STATUTO ORDINARIO'!D54+'REGIONI A STATUTO SPECIALE'!D54</f>
        <v>0</v>
      </c>
    </row>
    <row r="55" spans="1:4" s="3" customFormat="1" ht="11.25" x14ac:dyDescent="0.2">
      <c r="A55" s="24" t="s">
        <v>78</v>
      </c>
      <c r="B55" s="28">
        <f>+'REGIONI A STATUTO ORDINARIO'!B55+'REGIONI A STATUTO SPECIALE'!B55</f>
        <v>626462096.93999994</v>
      </c>
      <c r="C55" s="28">
        <f>+'REGIONI A STATUTO ORDINARIO'!C55+'REGIONI A STATUTO SPECIALE'!C55</f>
        <v>541926341.12999988</v>
      </c>
      <c r="D55" s="28">
        <f>+'REGIONI A STATUTO ORDINARIO'!D55+'REGIONI A STATUTO SPECIALE'!D55</f>
        <v>153550969.70000002</v>
      </c>
    </row>
    <row r="56" spans="1:4" s="9" customFormat="1" ht="11.25" x14ac:dyDescent="0.2">
      <c r="A56" s="6" t="s">
        <v>53</v>
      </c>
      <c r="B56" s="25">
        <f>+'REGIONI A STATUTO ORDINARIO'!B56+'REGIONI A STATUTO SPECIALE'!B56</f>
        <v>0</v>
      </c>
      <c r="C56" s="25">
        <f>+'REGIONI A STATUTO ORDINARIO'!C56+'REGIONI A STATUTO SPECIALE'!C56</f>
        <v>0</v>
      </c>
      <c r="D56" s="25">
        <f>+'REGIONI A STATUTO ORDINARIO'!D56+'REGIONI A STATUTO SPECIALE'!D56</f>
        <v>0</v>
      </c>
    </row>
    <row r="57" spans="1:4" s="9" customFormat="1" ht="11.25" x14ac:dyDescent="0.2">
      <c r="A57" s="6" t="s">
        <v>54</v>
      </c>
      <c r="B57" s="25">
        <f>+'REGIONI A STATUTO ORDINARIO'!B57+'REGIONI A STATUTO SPECIALE'!B57</f>
        <v>33840158249.440002</v>
      </c>
      <c r="C57" s="25">
        <f>+'REGIONI A STATUTO ORDINARIO'!C57+'REGIONI A STATUTO SPECIALE'!C57</f>
        <v>32012366172.369999</v>
      </c>
      <c r="D57" s="25">
        <f>+'REGIONI A STATUTO ORDINARIO'!D57+'REGIONI A STATUTO SPECIALE'!D57</f>
        <v>1507130367.5400004</v>
      </c>
    </row>
    <row r="58" spans="1:4" s="9" customFormat="1" ht="11.25" x14ac:dyDescent="0.2">
      <c r="A58" s="7" t="s">
        <v>47</v>
      </c>
      <c r="B58" s="26">
        <f>+'REGIONI A STATUTO ORDINARIO'!B58+'REGIONI A STATUTO SPECIALE'!B58</f>
        <v>33531920598.150005</v>
      </c>
      <c r="C58" s="26">
        <f>+'REGIONI A STATUTO ORDINARIO'!C58+'REGIONI A STATUTO SPECIALE'!C58</f>
        <v>31751220212.560005</v>
      </c>
      <c r="D58" s="26">
        <f>+'REGIONI A STATUTO ORDINARIO'!D58+'REGIONI A STATUTO SPECIALE'!D58</f>
        <v>1477585491.6099999</v>
      </c>
    </row>
    <row r="59" spans="1:4" s="9" customFormat="1" ht="11.25" x14ac:dyDescent="0.2">
      <c r="A59" s="7" t="s">
        <v>48</v>
      </c>
      <c r="B59" s="26">
        <f>+'REGIONI A STATUTO ORDINARIO'!B59+'REGIONI A STATUTO SPECIALE'!B59</f>
        <v>308237651.29000002</v>
      </c>
      <c r="C59" s="26">
        <f>+'REGIONI A STATUTO ORDINARIO'!C59+'REGIONI A STATUTO SPECIALE'!C59</f>
        <v>261145959.81</v>
      </c>
      <c r="D59" s="26">
        <f>+'REGIONI A STATUTO ORDINARIO'!D59+'REGIONI A STATUTO SPECIALE'!D59</f>
        <v>29544875.93</v>
      </c>
    </row>
    <row r="60" spans="1:4" s="9" customFormat="1" ht="11.25" x14ac:dyDescent="0.2">
      <c r="A60" s="10" t="s">
        <v>6</v>
      </c>
      <c r="B60" s="25">
        <f>+'REGIONI A STATUTO ORDINARIO'!B60+'REGIONI A STATUTO SPECIALE'!B60</f>
        <v>270556595620.83002</v>
      </c>
      <c r="C60" s="25">
        <f>+'REGIONI A STATUTO ORDINARIO'!C60+'REGIONI A STATUTO SPECIALE'!C60</f>
        <v>228860119740.42001</v>
      </c>
      <c r="D60" s="25">
        <f>+'REGIONI A STATUTO ORDINARIO'!D60+'REGIONI A STATUTO SPECIALE'!D60</f>
        <v>28896612076.359997</v>
      </c>
    </row>
    <row r="61" spans="1:4" ht="13.5" thickBot="1" x14ac:dyDescent="0.25">
      <c r="A61" s="11"/>
      <c r="B61" s="21"/>
      <c r="C61" s="21"/>
      <c r="D61" s="21"/>
    </row>
  </sheetData>
  <mergeCells count="4">
    <mergeCell ref="A4:A5"/>
    <mergeCell ref="B4:B5"/>
    <mergeCell ref="C4:D4"/>
    <mergeCell ref="A7:D7"/>
  </mergeCells>
  <phoneticPr fontId="0" type="noConversion"/>
  <printOptions horizontalCentered="1"/>
  <pageMargins left="0.39370078740157483" right="0.39370078740157483" top="0.19685039370078741" bottom="0.19685039370078741" header="0.11811023622047245" footer="0.11811023622047245"/>
  <pageSetup paperSize="9" scale="6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">
    <tabColor rgb="FFFFFF00"/>
    <pageSetUpPr fitToPage="1"/>
  </sheetPr>
  <dimension ref="A1:D61"/>
  <sheetViews>
    <sheetView showGridLines="0" zoomScaleNormal="100" workbookViewId="0">
      <selection activeCell="A62" sqref="A62:XFD74"/>
    </sheetView>
  </sheetViews>
  <sheetFormatPr defaultRowHeight="12.75" x14ac:dyDescent="0.2"/>
  <cols>
    <col min="1" max="1" width="46.28515625" style="13" customWidth="1"/>
    <col min="2" max="3" width="17.5703125" style="22" bestFit="1" customWidth="1"/>
    <col min="4" max="4" width="16.42578125" style="22" bestFit="1" customWidth="1"/>
    <col min="5" max="16384" width="9.140625" style="12"/>
  </cols>
  <sheetData>
    <row r="1" spans="1:4" s="1" customFormat="1" ht="12" x14ac:dyDescent="0.2">
      <c r="A1" s="16" t="s">
        <v>79</v>
      </c>
      <c r="B1" s="23"/>
      <c r="C1" s="23"/>
      <c r="D1" s="23"/>
    </row>
    <row r="2" spans="1:4" s="3" customFormat="1" ht="12" x14ac:dyDescent="0.2">
      <c r="A2" s="15" t="s">
        <v>83</v>
      </c>
      <c r="B2" s="18"/>
      <c r="C2" s="18"/>
      <c r="D2" s="18"/>
    </row>
    <row r="3" spans="1:4" s="3" customFormat="1" ht="9.9499999999999993" customHeight="1" x14ac:dyDescent="0.2">
      <c r="A3" s="4"/>
      <c r="B3" s="19"/>
      <c r="C3" s="19"/>
      <c r="D3" s="19"/>
    </row>
    <row r="4" spans="1:4" s="3" customFormat="1" ht="11.25" x14ac:dyDescent="0.2">
      <c r="A4" s="33" t="s">
        <v>0</v>
      </c>
      <c r="B4" s="35" t="s">
        <v>1</v>
      </c>
      <c r="C4" s="37" t="s">
        <v>2</v>
      </c>
      <c r="D4" s="37"/>
    </row>
    <row r="5" spans="1:4" s="3" customFormat="1" ht="12" thickBot="1" x14ac:dyDescent="0.25">
      <c r="A5" s="34"/>
      <c r="B5" s="36"/>
      <c r="C5" s="20" t="s">
        <v>3</v>
      </c>
      <c r="D5" s="20" t="s">
        <v>4</v>
      </c>
    </row>
    <row r="6" spans="1:4" s="3" customFormat="1" ht="9.9499999999999993" customHeight="1" x14ac:dyDescent="0.2">
      <c r="A6" s="2"/>
      <c r="B6" s="18"/>
      <c r="C6" s="18"/>
      <c r="D6" s="18"/>
    </row>
    <row r="7" spans="1:4" s="5" customFormat="1" ht="11.25" x14ac:dyDescent="0.2">
      <c r="A7" s="38" t="s">
        <v>11</v>
      </c>
      <c r="B7" s="38"/>
      <c r="C7" s="38"/>
      <c r="D7" s="38"/>
    </row>
    <row r="8" spans="1:4" s="3" customFormat="1" ht="9.9499999999999993" customHeight="1" x14ac:dyDescent="0.2">
      <c r="A8" s="2"/>
      <c r="B8" s="18"/>
      <c r="C8" s="18"/>
      <c r="D8" s="18"/>
    </row>
    <row r="9" spans="1:4" s="5" customFormat="1" ht="22.5" x14ac:dyDescent="0.2">
      <c r="A9" s="6" t="s">
        <v>82</v>
      </c>
      <c r="B9" s="25">
        <f>SUM(PIEMONTE:CALABRIA!B9)</f>
        <v>131970391418.79001</v>
      </c>
      <c r="C9" s="25">
        <f>SUM(PIEMONTE:CALABRIA!C9)</f>
        <v>116616771973.89</v>
      </c>
      <c r="D9" s="25">
        <f>SUM(PIEMONTE:CALABRIA!D9)</f>
        <v>12472073194.230003</v>
      </c>
    </row>
    <row r="10" spans="1:4" s="3" customFormat="1" ht="11.25" x14ac:dyDescent="0.2">
      <c r="A10" s="7" t="s">
        <v>31</v>
      </c>
      <c r="B10" s="26">
        <f>SUM(PIEMONTE:CALABRIA!B10)</f>
        <v>16874284047.269999</v>
      </c>
      <c r="C10" s="26">
        <f>SUM(PIEMONTE:CALABRIA!C10)</f>
        <v>10781570236.709999</v>
      </c>
      <c r="D10" s="26">
        <f>SUM(PIEMONTE:CALABRIA!D10)</f>
        <v>4679172685.2200003</v>
      </c>
    </row>
    <row r="11" spans="1:4" s="9" customFormat="1" ht="11.25" x14ac:dyDescent="0.2">
      <c r="A11" s="8" t="s">
        <v>60</v>
      </c>
      <c r="B11" s="27">
        <f>SUM(PIEMONTE:CALABRIA!B11)</f>
        <v>3487241019.6299996</v>
      </c>
      <c r="C11" s="27">
        <f>SUM(PIEMONTE:CALABRIA!C11)</f>
        <v>2730760264.3199997</v>
      </c>
      <c r="D11" s="27">
        <f>SUM(PIEMONTE:CALABRIA!D11)</f>
        <v>644881562.71000004</v>
      </c>
    </row>
    <row r="12" spans="1:4" s="9" customFormat="1" ht="11.25" x14ac:dyDescent="0.2">
      <c r="A12" s="8" t="s">
        <v>59</v>
      </c>
      <c r="B12" s="27">
        <f>SUM(PIEMONTE:CALABRIA!B12)</f>
        <v>3938453662.1499996</v>
      </c>
      <c r="C12" s="27">
        <f>SUM(PIEMONTE:CALABRIA!C12)</f>
        <v>106729515</v>
      </c>
      <c r="D12" s="27">
        <f>SUM(PIEMONTE:CALABRIA!D12)</f>
        <v>3394584337.1999998</v>
      </c>
    </row>
    <row r="13" spans="1:4" s="9" customFormat="1" ht="11.25" x14ac:dyDescent="0.2">
      <c r="A13" s="8" t="s">
        <v>61</v>
      </c>
      <c r="B13" s="27">
        <f>SUM(PIEMONTE:CALABRIA!B13)</f>
        <v>5324622420.8699999</v>
      </c>
      <c r="C13" s="27">
        <f>SUM(PIEMONTE:CALABRIA!C13)</f>
        <v>5130725363.2800007</v>
      </c>
      <c r="D13" s="27">
        <f>SUM(PIEMONTE:CALABRIA!D13)</f>
        <v>102999629.95</v>
      </c>
    </row>
    <row r="14" spans="1:4" s="9" customFormat="1" ht="11.25" x14ac:dyDescent="0.2">
      <c r="A14" s="7" t="s">
        <v>32</v>
      </c>
      <c r="B14" s="26">
        <f>SUM(PIEMONTE:CALABRIA!B14)</f>
        <v>104543464932.49001</v>
      </c>
      <c r="C14" s="26">
        <f>SUM(PIEMONTE:CALABRIA!C14)</f>
        <v>96119299632.450027</v>
      </c>
      <c r="D14" s="26">
        <f>SUM(PIEMONTE:CALABRIA!D14)</f>
        <v>6886289210.1400003</v>
      </c>
    </row>
    <row r="15" spans="1:4" s="9" customFormat="1" ht="11.25" x14ac:dyDescent="0.2">
      <c r="A15" s="8" t="s">
        <v>58</v>
      </c>
      <c r="B15" s="27">
        <f>SUM(PIEMONTE:CALABRIA!B15)</f>
        <v>23142880691.420002</v>
      </c>
      <c r="C15" s="27">
        <f>SUM(PIEMONTE:CALABRIA!C15)</f>
        <v>18921196975.350002</v>
      </c>
      <c r="D15" s="27">
        <f>SUM(PIEMONTE:CALABRIA!D15)</f>
        <v>3362697789.9400001</v>
      </c>
    </row>
    <row r="16" spans="1:4" s="3" customFormat="1" ht="11.25" x14ac:dyDescent="0.2">
      <c r="A16" s="8" t="s">
        <v>62</v>
      </c>
      <c r="B16" s="27">
        <f>SUM(PIEMONTE:CALABRIA!B16)</f>
        <v>10235689303.450001</v>
      </c>
      <c r="C16" s="27">
        <f>SUM(PIEMONTE:CALABRIA!C16)</f>
        <v>9961178634.2999992</v>
      </c>
      <c r="D16" s="27">
        <f>SUM(PIEMONTE:CALABRIA!D16)</f>
        <v>163995478.25</v>
      </c>
    </row>
    <row r="17" spans="1:4" s="3" customFormat="1" ht="11.25" x14ac:dyDescent="0.2">
      <c r="A17" s="8" t="s">
        <v>63</v>
      </c>
      <c r="B17" s="27">
        <f>SUM(PIEMONTE:CALABRIA!B17)</f>
        <v>70667766039.440018</v>
      </c>
      <c r="C17" s="27">
        <f>SUM(PIEMONTE:CALABRIA!C17)</f>
        <v>67155952647.199997</v>
      </c>
      <c r="D17" s="27">
        <f>SUM(PIEMONTE:CALABRIA!D17)</f>
        <v>3010195172.8899994</v>
      </c>
    </row>
    <row r="18" spans="1:4" s="3" customFormat="1" ht="11.25" x14ac:dyDescent="0.2">
      <c r="A18" s="7" t="s">
        <v>33</v>
      </c>
      <c r="B18" s="27">
        <f>SUM(PIEMONTE:CALABRIA!B18)</f>
        <v>274203.39</v>
      </c>
      <c r="C18" s="27">
        <f>SUM(PIEMONTE:CALABRIA!C18)</f>
        <v>274203.39</v>
      </c>
      <c r="D18" s="27">
        <f>SUM(PIEMONTE:CALABRIA!D18)</f>
        <v>0</v>
      </c>
    </row>
    <row r="19" spans="1:4" s="3" customFormat="1" ht="11.25" x14ac:dyDescent="0.2">
      <c r="A19" s="7" t="s">
        <v>55</v>
      </c>
      <c r="B19" s="27">
        <f>SUM(PIEMONTE:CALABRIA!B19)</f>
        <v>3880928969.0900002</v>
      </c>
      <c r="C19" s="27">
        <f>SUM(PIEMONTE:CALABRIA!C19)</f>
        <v>3783902081.0499992</v>
      </c>
      <c r="D19" s="27">
        <f>SUM(PIEMONTE:CALABRIA!D19)</f>
        <v>314953015.15000004</v>
      </c>
    </row>
    <row r="20" spans="1:4" s="3" customFormat="1" ht="11.25" x14ac:dyDescent="0.2">
      <c r="A20" s="8" t="s">
        <v>64</v>
      </c>
      <c r="B20" s="27">
        <f>SUM(PIEMONTE:CALABRIA!B20)</f>
        <v>412899584.68000001</v>
      </c>
      <c r="C20" s="27">
        <f>SUM(PIEMONTE:CALABRIA!C20)</f>
        <v>412899584.68000001</v>
      </c>
      <c r="D20" s="27">
        <f>SUM(PIEMONTE:CALABRIA!D20)</f>
        <v>0</v>
      </c>
    </row>
    <row r="21" spans="1:4" s="3" customFormat="1" ht="11.25" x14ac:dyDescent="0.2">
      <c r="A21" s="7" t="s">
        <v>56</v>
      </c>
      <c r="B21" s="27">
        <f>SUM(PIEMONTE:CALABRIA!B21)</f>
        <v>6671439266.5500002</v>
      </c>
      <c r="C21" s="27">
        <f>SUM(PIEMONTE:CALABRIA!C21)</f>
        <v>5931725820.29</v>
      </c>
      <c r="D21" s="27">
        <f>SUM(PIEMONTE:CALABRIA!D21)</f>
        <v>591658283.72000003</v>
      </c>
    </row>
    <row r="22" spans="1:4" s="3" customFormat="1" ht="11.25" x14ac:dyDescent="0.2">
      <c r="A22" s="6" t="s">
        <v>49</v>
      </c>
      <c r="B22" s="25">
        <f>SUM(PIEMONTE:CALABRIA!B22)</f>
        <v>14670509688.050001</v>
      </c>
      <c r="C22" s="25">
        <f>SUM(PIEMONTE:CALABRIA!C22)</f>
        <v>8760174400.1000004</v>
      </c>
      <c r="D22" s="25">
        <f>SUM(PIEMONTE:CALABRIA!D22)</f>
        <v>3784324067.0899997</v>
      </c>
    </row>
    <row r="23" spans="1:4" s="3" customFormat="1" ht="11.25" x14ac:dyDescent="0.2">
      <c r="A23" s="7" t="s">
        <v>34</v>
      </c>
      <c r="B23" s="26">
        <f>SUM(PIEMONTE:CALABRIA!B23)</f>
        <v>12652752459.070002</v>
      </c>
      <c r="C23" s="26">
        <f>SUM(PIEMONTE:CALABRIA!C23)</f>
        <v>8024650741.9299984</v>
      </c>
      <c r="D23" s="26">
        <f>SUM(PIEMONTE:CALABRIA!D23)</f>
        <v>3391367196.3899994</v>
      </c>
    </row>
    <row r="24" spans="1:4" s="3" customFormat="1" ht="11.25" x14ac:dyDescent="0.2">
      <c r="A24" s="8" t="s">
        <v>65</v>
      </c>
      <c r="B24" s="27">
        <f>SUM(PIEMONTE:CALABRIA!B24)</f>
        <v>12467930256.019999</v>
      </c>
      <c r="C24" s="27">
        <f>SUM(PIEMONTE:CALABRIA!C24)</f>
        <v>7918700225.0500002</v>
      </c>
      <c r="D24" s="27">
        <f>SUM(PIEMONTE:CALABRIA!D24)</f>
        <v>3288889266.4899998</v>
      </c>
    </row>
    <row r="25" spans="1:4" s="3" customFormat="1" ht="11.25" x14ac:dyDescent="0.2">
      <c r="A25" s="8" t="s">
        <v>66</v>
      </c>
      <c r="B25" s="27">
        <f>SUM(PIEMONTE:CALABRIA!B25)</f>
        <v>165652508.26000002</v>
      </c>
      <c r="C25" s="27">
        <f>SUM(PIEMONTE:CALABRIA!C25)</f>
        <v>89650254.969999999</v>
      </c>
      <c r="D25" s="27">
        <f>SUM(PIEMONTE:CALABRIA!D25)</f>
        <v>90388298.910000011</v>
      </c>
    </row>
    <row r="26" spans="1:4" s="3" customFormat="1" ht="11.25" x14ac:dyDescent="0.2">
      <c r="A26" s="8" t="s">
        <v>67</v>
      </c>
      <c r="B26" s="27">
        <f>SUM(PIEMONTE:CALABRIA!B26)</f>
        <v>19201570</v>
      </c>
      <c r="C26" s="27">
        <f>SUM(PIEMONTE:CALABRIA!C26)</f>
        <v>16300261</v>
      </c>
      <c r="D26" s="27">
        <f>SUM(PIEMONTE:CALABRIA!D26)</f>
        <v>12089630.99</v>
      </c>
    </row>
    <row r="27" spans="1:4" s="3" customFormat="1" ht="11.25" x14ac:dyDescent="0.2">
      <c r="A27" s="7" t="s">
        <v>35</v>
      </c>
      <c r="B27" s="26">
        <f>SUM(PIEMONTE:CALABRIA!B27)</f>
        <v>157618.83000000002</v>
      </c>
      <c r="C27" s="26">
        <f>SUM(PIEMONTE:CALABRIA!C27)</f>
        <v>155488.83000000002</v>
      </c>
      <c r="D27" s="26">
        <f>SUM(PIEMONTE:CALABRIA!D27)</f>
        <v>5220</v>
      </c>
    </row>
    <row r="28" spans="1:4" s="5" customFormat="1" ht="11.25" x14ac:dyDescent="0.2">
      <c r="A28" s="7" t="s">
        <v>36</v>
      </c>
      <c r="B28" s="26">
        <f>SUM(PIEMONTE:CALABRIA!B28)</f>
        <v>1012890446.3999999</v>
      </c>
      <c r="C28" s="26">
        <f>SUM(PIEMONTE:CALABRIA!C28)</f>
        <v>627198545.23000002</v>
      </c>
      <c r="D28" s="26">
        <f>SUM(PIEMONTE:CALABRIA!D28)</f>
        <v>137147167.57999998</v>
      </c>
    </row>
    <row r="29" spans="1:4" s="3" customFormat="1" ht="11.25" x14ac:dyDescent="0.2">
      <c r="A29" s="7" t="s">
        <v>37</v>
      </c>
      <c r="B29" s="26">
        <f>SUM(PIEMONTE:CALABRIA!B29)</f>
        <v>1453449.43</v>
      </c>
      <c r="C29" s="26">
        <f>SUM(PIEMONTE:CALABRIA!C29)</f>
        <v>947313.42</v>
      </c>
      <c r="D29" s="26">
        <f>SUM(PIEMONTE:CALABRIA!D29)</f>
        <v>445965.18</v>
      </c>
    </row>
    <row r="30" spans="1:4" s="9" customFormat="1" ht="11.25" x14ac:dyDescent="0.2">
      <c r="A30" s="7" t="s">
        <v>38</v>
      </c>
      <c r="B30" s="26">
        <f>SUM(PIEMONTE:CALABRIA!B30)</f>
        <v>1003255714.3199999</v>
      </c>
      <c r="C30" s="26">
        <f>SUM(PIEMONTE:CALABRIA!C30)</f>
        <v>107222310.69</v>
      </c>
      <c r="D30" s="26">
        <f>SUM(PIEMONTE:CALABRIA!D30)</f>
        <v>255358517.94</v>
      </c>
    </row>
    <row r="31" spans="1:4" s="9" customFormat="1" ht="11.25" x14ac:dyDescent="0.2">
      <c r="A31" s="8" t="s">
        <v>68</v>
      </c>
      <c r="B31" s="27">
        <f>SUM(PIEMONTE:CALABRIA!B31)</f>
        <v>994959402.48999989</v>
      </c>
      <c r="C31" s="27">
        <f>SUM(PIEMONTE:CALABRIA!C31)</f>
        <v>100716477.58</v>
      </c>
      <c r="D31" s="27">
        <f>SUM(PIEMONTE:CALABRIA!D31)</f>
        <v>251580552.81000003</v>
      </c>
    </row>
    <row r="32" spans="1:4" s="3" customFormat="1" ht="11.25" x14ac:dyDescent="0.2">
      <c r="A32" s="6" t="s">
        <v>50</v>
      </c>
      <c r="B32" s="25">
        <f>SUM(PIEMONTE:CALABRIA!B32)</f>
        <v>6141655907.1599913</v>
      </c>
      <c r="C32" s="25">
        <f>SUM(PIEMONTE:CALABRIA!C32)</f>
        <v>3894179978.2699919</v>
      </c>
      <c r="D32" s="25">
        <f>SUM(PIEMONTE:CALABRIA!D32)</f>
        <v>1126052426.7199996</v>
      </c>
    </row>
    <row r="33" spans="1:4" s="9" customFormat="1" ht="11.25" x14ac:dyDescent="0.2">
      <c r="A33" s="7" t="s">
        <v>39</v>
      </c>
      <c r="B33" s="26">
        <f>SUM(PIEMONTE:CALABRIA!B33)</f>
        <v>4357912444.689991</v>
      </c>
      <c r="C33" s="26">
        <f>SUM(PIEMONTE:CALABRIA!C33)</f>
        <v>2707649949.8899913</v>
      </c>
      <c r="D33" s="26">
        <f>SUM(PIEMONTE:CALABRIA!D33)</f>
        <v>948188070.42999971</v>
      </c>
    </row>
    <row r="34" spans="1:4" s="9" customFormat="1" ht="11.25" x14ac:dyDescent="0.2">
      <c r="A34" s="7" t="s">
        <v>40</v>
      </c>
      <c r="B34" s="26">
        <f>SUM(PIEMONTE:CALABRIA!B34)</f>
        <v>566728681.30999994</v>
      </c>
      <c r="C34" s="26">
        <f>SUM(PIEMONTE:CALABRIA!C34)</f>
        <v>313585212.19</v>
      </c>
      <c r="D34" s="26">
        <f>SUM(PIEMONTE:CALABRIA!D34)</f>
        <v>20199487.48</v>
      </c>
    </row>
    <row r="35" spans="1:4" s="3" customFormat="1" ht="11.25" x14ac:dyDescent="0.2">
      <c r="A35" s="7" t="s">
        <v>41</v>
      </c>
      <c r="B35" s="26">
        <f>SUM(PIEMONTE:CALABRIA!B35)</f>
        <v>216428526.01000002</v>
      </c>
      <c r="C35" s="26">
        <f>SUM(PIEMONTE:CALABRIA!C35)</f>
        <v>204057713.72999999</v>
      </c>
      <c r="D35" s="26">
        <f>SUM(PIEMONTE:CALABRIA!D35)</f>
        <v>4704646.79</v>
      </c>
    </row>
    <row r="36" spans="1:4" s="9" customFormat="1" ht="11.25" x14ac:dyDescent="0.2">
      <c r="A36" s="7" t="s">
        <v>42</v>
      </c>
      <c r="B36" s="26">
        <f>SUM(PIEMONTE:CALABRIA!B36)</f>
        <v>80795301.540000007</v>
      </c>
      <c r="C36" s="26">
        <f>SUM(PIEMONTE:CALABRIA!C36)</f>
        <v>45885364.909999996</v>
      </c>
      <c r="D36" s="26">
        <f>SUM(PIEMONTE:CALABRIA!D36)</f>
        <v>970923.29</v>
      </c>
    </row>
    <row r="37" spans="1:4" s="9" customFormat="1" ht="11.25" x14ac:dyDescent="0.2">
      <c r="A37" s="7" t="s">
        <v>43</v>
      </c>
      <c r="B37" s="26">
        <f>SUM(PIEMONTE:CALABRIA!B37)</f>
        <v>919790953.6099999</v>
      </c>
      <c r="C37" s="26">
        <f>SUM(PIEMONTE:CALABRIA!C37)</f>
        <v>623001737.55000007</v>
      </c>
      <c r="D37" s="26">
        <f>SUM(PIEMONTE:CALABRIA!D37)</f>
        <v>151989298.73000002</v>
      </c>
    </row>
    <row r="38" spans="1:4" s="9" customFormat="1" ht="11.25" x14ac:dyDescent="0.2">
      <c r="A38" s="6" t="s">
        <v>81</v>
      </c>
      <c r="B38" s="25">
        <f>SUM(PIEMONTE:CALABRIA!B38)</f>
        <v>12417971004.989998</v>
      </c>
      <c r="C38" s="25">
        <f>SUM(PIEMONTE:CALABRIA!C38)</f>
        <v>2659036070.1899996</v>
      </c>
      <c r="D38" s="25">
        <f>SUM(PIEMONTE:CALABRIA!D38)</f>
        <v>3588129968.3800001</v>
      </c>
    </row>
    <row r="39" spans="1:4" s="9" customFormat="1" ht="11.25" x14ac:dyDescent="0.2">
      <c r="A39" s="7" t="s">
        <v>44</v>
      </c>
      <c r="B39" s="26">
        <f>SUM(PIEMONTE:CALABRIA!B39)</f>
        <v>11844496314.219999</v>
      </c>
      <c r="C39" s="26">
        <f>SUM(PIEMONTE:CALABRIA!C39)</f>
        <v>2287031309.0599999</v>
      </c>
      <c r="D39" s="26">
        <f>SUM(PIEMONTE:CALABRIA!D39)</f>
        <v>3432051566.3099999</v>
      </c>
    </row>
    <row r="40" spans="1:4" s="9" customFormat="1" ht="11.25" x14ac:dyDescent="0.2">
      <c r="A40" s="24" t="s">
        <v>69</v>
      </c>
      <c r="B40" s="28">
        <f>SUM(PIEMONTE:CALABRIA!B40)</f>
        <v>10140011046.08</v>
      </c>
      <c r="C40" s="28">
        <f>SUM(PIEMONTE:CALABRIA!C40)</f>
        <v>1944159471.6999996</v>
      </c>
      <c r="D40" s="28">
        <f>SUM(PIEMONTE:CALABRIA!D40)</f>
        <v>2523882514.5400004</v>
      </c>
    </row>
    <row r="41" spans="1:4" s="9" customFormat="1" ht="11.25" x14ac:dyDescent="0.2">
      <c r="A41" s="24" t="s">
        <v>70</v>
      </c>
      <c r="B41" s="28">
        <f>SUM(PIEMONTE:CALABRIA!B41)</f>
        <v>521667769.74000001</v>
      </c>
      <c r="C41" s="28">
        <f>SUM(PIEMONTE:CALABRIA!C41)</f>
        <v>46398195.369999997</v>
      </c>
      <c r="D41" s="28">
        <f>SUM(PIEMONTE:CALABRIA!D41)</f>
        <v>16252112.939999999</v>
      </c>
    </row>
    <row r="42" spans="1:4" s="3" customFormat="1" ht="11.25" x14ac:dyDescent="0.2">
      <c r="A42" s="24" t="s">
        <v>71</v>
      </c>
      <c r="B42" s="28">
        <f>SUM(PIEMONTE:CALABRIA!B42)</f>
        <v>1147089863.7299998</v>
      </c>
      <c r="C42" s="28">
        <f>SUM(PIEMONTE:CALABRIA!C42)</f>
        <v>286965761.14999998</v>
      </c>
      <c r="D42" s="28">
        <f>SUM(PIEMONTE:CALABRIA!D42)</f>
        <v>848634503.75000012</v>
      </c>
    </row>
    <row r="43" spans="1:4" s="9" customFormat="1" ht="11.25" x14ac:dyDescent="0.2">
      <c r="A43" s="24" t="s">
        <v>80</v>
      </c>
      <c r="B43" s="28">
        <f>SUM(PIEMONTE:CALABRIA!B43)</f>
        <v>12085748.540000001</v>
      </c>
      <c r="C43" s="28">
        <f>SUM(PIEMONTE:CALABRIA!C43)</f>
        <v>9171886.8399999999</v>
      </c>
      <c r="D43" s="28">
        <f>SUM(PIEMONTE:CALABRIA!D43)</f>
        <v>18212986.669999998</v>
      </c>
    </row>
    <row r="44" spans="1:4" s="3" customFormat="1" ht="11.25" x14ac:dyDescent="0.2">
      <c r="A44" s="7" t="s">
        <v>45</v>
      </c>
      <c r="B44" s="26">
        <f>SUM(PIEMONTE:CALABRIA!B44)</f>
        <v>212447424.77000001</v>
      </c>
      <c r="C44" s="26">
        <f>SUM(PIEMONTE:CALABRIA!C44)</f>
        <v>110158465.37</v>
      </c>
      <c r="D44" s="26">
        <f>SUM(PIEMONTE:CALABRIA!D44)</f>
        <v>120177497.94999997</v>
      </c>
    </row>
    <row r="45" spans="1:4" s="3" customFormat="1" ht="11.25" x14ac:dyDescent="0.2">
      <c r="A45" s="7" t="s">
        <v>46</v>
      </c>
      <c r="B45" s="26">
        <f>SUM(PIEMONTE:CALABRIA!B45)</f>
        <v>14801018.01</v>
      </c>
      <c r="C45" s="26">
        <f>SUM(PIEMONTE:CALABRIA!C45)</f>
        <v>13366520.289999997</v>
      </c>
      <c r="D45" s="26">
        <f>SUM(PIEMONTE:CALABRIA!D45)</f>
        <v>1657981.44</v>
      </c>
    </row>
    <row r="46" spans="1:4" s="3" customFormat="1" ht="11.25" x14ac:dyDescent="0.2">
      <c r="A46" s="7" t="s">
        <v>57</v>
      </c>
      <c r="B46" s="26">
        <f>SUM(PIEMONTE:CALABRIA!B46)</f>
        <v>345774528.37000006</v>
      </c>
      <c r="C46" s="26">
        <f>SUM(PIEMONTE:CALABRIA!C46)</f>
        <v>248054575.43000001</v>
      </c>
      <c r="D46" s="26">
        <f>SUM(PIEMONTE:CALABRIA!D46)</f>
        <v>34219379.169999994</v>
      </c>
    </row>
    <row r="47" spans="1:4" s="9" customFormat="1" ht="11.25" x14ac:dyDescent="0.2">
      <c r="A47" s="6" t="s">
        <v>51</v>
      </c>
      <c r="B47" s="25">
        <f>SUM(PIEMONTE:CALABRIA!B47)</f>
        <v>12078374331.559999</v>
      </c>
      <c r="C47" s="25">
        <f>SUM(PIEMONTE:CALABRIA!C47)</f>
        <v>10488427665.670002</v>
      </c>
      <c r="D47" s="25">
        <f>SUM(PIEMONTE:CALABRIA!D47)</f>
        <v>2399713443.5099998</v>
      </c>
    </row>
    <row r="48" spans="1:4" s="9" customFormat="1" ht="11.25" x14ac:dyDescent="0.2">
      <c r="A48" s="7" t="s">
        <v>72</v>
      </c>
      <c r="B48" s="27">
        <f>SUM(PIEMONTE:CALABRIA!B48)</f>
        <v>75491.240000000005</v>
      </c>
      <c r="C48" s="27">
        <f>SUM(PIEMONTE:CALABRIA!C48)</f>
        <v>75491.240000000005</v>
      </c>
      <c r="D48" s="27">
        <f>SUM(PIEMONTE:CALABRIA!D48)</f>
        <v>6455.71</v>
      </c>
    </row>
    <row r="49" spans="1:4" s="9" customFormat="1" ht="11.25" x14ac:dyDescent="0.2">
      <c r="A49" s="7" t="s">
        <v>73</v>
      </c>
      <c r="B49" s="27">
        <f>SUM(PIEMONTE:CALABRIA!B49)</f>
        <v>90914167.780000001</v>
      </c>
      <c r="C49" s="27">
        <f>SUM(PIEMONTE:CALABRIA!C49)</f>
        <v>54863853.350000001</v>
      </c>
      <c r="D49" s="27">
        <f>SUM(PIEMONTE:CALABRIA!D49)</f>
        <v>4332616.3899999997</v>
      </c>
    </row>
    <row r="50" spans="1:4" s="9" customFormat="1" ht="11.25" x14ac:dyDescent="0.2">
      <c r="A50" s="7" t="s">
        <v>74</v>
      </c>
      <c r="B50" s="27">
        <f>SUM(PIEMONTE:CALABRIA!B50)</f>
        <v>139722209.88</v>
      </c>
      <c r="C50" s="27">
        <f>SUM(PIEMONTE:CALABRIA!C50)</f>
        <v>37889349.300000004</v>
      </c>
      <c r="D50" s="27">
        <f>SUM(PIEMONTE:CALABRIA!D50)</f>
        <v>34504450.989999995</v>
      </c>
    </row>
    <row r="51" spans="1:4" s="9" customFormat="1" ht="11.25" x14ac:dyDescent="0.2">
      <c r="A51" s="7" t="s">
        <v>75</v>
      </c>
      <c r="B51" s="27">
        <f>SUM(PIEMONTE:CALABRIA!B51)</f>
        <v>11847662462.66</v>
      </c>
      <c r="C51" s="27">
        <f>SUM(PIEMONTE:CALABRIA!C51)</f>
        <v>10395598971.780003</v>
      </c>
      <c r="D51" s="27">
        <f>SUM(PIEMONTE:CALABRIA!D51)</f>
        <v>2360869920.4199996</v>
      </c>
    </row>
    <row r="52" spans="1:4" s="9" customFormat="1" ht="11.25" x14ac:dyDescent="0.2">
      <c r="A52" s="6" t="s">
        <v>52</v>
      </c>
      <c r="B52" s="25">
        <f>SUM(PIEMONTE:CALABRIA!B52)</f>
        <v>644795315.88</v>
      </c>
      <c r="C52" s="25">
        <f>SUM(PIEMONTE:CALABRIA!C52)</f>
        <v>560259560.06999993</v>
      </c>
      <c r="D52" s="25">
        <f>SUM(PIEMONTE:CALABRIA!D52)</f>
        <v>153550969.70000002</v>
      </c>
    </row>
    <row r="53" spans="1:4" s="9" customFormat="1" ht="11.25" x14ac:dyDescent="0.2">
      <c r="A53" s="24" t="s">
        <v>76</v>
      </c>
      <c r="B53" s="29">
        <f>SUM(PIEMONTE:CALABRIA!B53)</f>
        <v>0</v>
      </c>
      <c r="C53" s="29">
        <f>SUM(PIEMONTE:CALABRIA!C53)</f>
        <v>0</v>
      </c>
      <c r="D53" s="29">
        <f>SUM(PIEMONTE:CALABRIA!D53)</f>
        <v>0</v>
      </c>
    </row>
    <row r="54" spans="1:4" s="3" customFormat="1" ht="11.25" x14ac:dyDescent="0.2">
      <c r="A54" s="24" t="s">
        <v>77</v>
      </c>
      <c r="B54" s="29">
        <f>SUM(PIEMONTE:CALABRIA!B54)</f>
        <v>0</v>
      </c>
      <c r="C54" s="29">
        <f>SUM(PIEMONTE:CALABRIA!C54)</f>
        <v>0</v>
      </c>
      <c r="D54" s="29">
        <f>SUM(PIEMONTE:CALABRIA!D54)</f>
        <v>0</v>
      </c>
    </row>
    <row r="55" spans="1:4" s="3" customFormat="1" ht="11.25" x14ac:dyDescent="0.2">
      <c r="A55" s="24" t="s">
        <v>78</v>
      </c>
      <c r="B55" s="29">
        <f>SUM(PIEMONTE:CALABRIA!B55)</f>
        <v>622084315.88</v>
      </c>
      <c r="C55" s="29">
        <f>SUM(PIEMONTE:CALABRIA!C55)</f>
        <v>537548560.06999993</v>
      </c>
      <c r="D55" s="29">
        <f>SUM(PIEMONTE:CALABRIA!D55)</f>
        <v>153550969.70000002</v>
      </c>
    </row>
    <row r="56" spans="1:4" s="9" customFormat="1" ht="11.25" x14ac:dyDescent="0.2">
      <c r="A56" s="6" t="s">
        <v>53</v>
      </c>
      <c r="B56" s="25">
        <f>SUM(PIEMONTE:CALABRIA!B56)</f>
        <v>0</v>
      </c>
      <c r="C56" s="25">
        <f>SUM(PIEMONTE:CALABRIA!C56)</f>
        <v>0</v>
      </c>
      <c r="D56" s="25">
        <f>SUM(PIEMONTE:CALABRIA!D56)</f>
        <v>0</v>
      </c>
    </row>
    <row r="57" spans="1:4" s="9" customFormat="1" ht="11.25" x14ac:dyDescent="0.2">
      <c r="A57" s="6" t="s">
        <v>54</v>
      </c>
      <c r="B57" s="25">
        <f>SUM(PIEMONTE:CALABRIA!B57)</f>
        <v>22376668941.57</v>
      </c>
      <c r="C57" s="25">
        <f>SUM(PIEMONTE:CALABRIA!C57)</f>
        <v>20581900057.779999</v>
      </c>
      <c r="D57" s="25">
        <f>SUM(PIEMONTE:CALABRIA!D57)</f>
        <v>1454325862.4100003</v>
      </c>
    </row>
    <row r="58" spans="1:4" s="9" customFormat="1" ht="11.25" x14ac:dyDescent="0.2">
      <c r="A58" s="7" t="s">
        <v>47</v>
      </c>
      <c r="B58" s="26">
        <f>SUM(PIEMONTE:CALABRIA!B58)</f>
        <v>22125770322.610001</v>
      </c>
      <c r="C58" s="26">
        <f>SUM(PIEMONTE:CALABRIA!C58)</f>
        <v>20369134677.540001</v>
      </c>
      <c r="D58" s="26">
        <f>SUM(PIEMONTE:CALABRIA!D58)</f>
        <v>1444234900.51</v>
      </c>
    </row>
    <row r="59" spans="1:4" s="9" customFormat="1" ht="11.25" x14ac:dyDescent="0.2">
      <c r="A59" s="7" t="s">
        <v>48</v>
      </c>
      <c r="B59" s="26">
        <f>SUM(PIEMONTE:CALABRIA!B59)</f>
        <v>250898618.96000001</v>
      </c>
      <c r="C59" s="26">
        <f>SUM(PIEMONTE:CALABRIA!C59)</f>
        <v>212765380.23999998</v>
      </c>
      <c r="D59" s="26">
        <f>SUM(PIEMONTE:CALABRIA!D59)</f>
        <v>10090961.9</v>
      </c>
    </row>
    <row r="60" spans="1:4" s="9" customFormat="1" ht="11.25" x14ac:dyDescent="0.2">
      <c r="A60" s="10" t="s">
        <v>6</v>
      </c>
      <c r="B60" s="25">
        <f>SUM(PIEMONTE:CALABRIA!B60)</f>
        <v>200300366608</v>
      </c>
      <c r="C60" s="25">
        <f>SUM(PIEMONTE:CALABRIA!C60)</f>
        <v>163560749705.97</v>
      </c>
      <c r="D60" s="25">
        <f>SUM(PIEMONTE:CALABRIA!D60)</f>
        <v>24978169932.039997</v>
      </c>
    </row>
    <row r="61" spans="1:4" ht="13.5" thickBot="1" x14ac:dyDescent="0.25">
      <c r="A61" s="11"/>
      <c r="B61" s="21"/>
      <c r="C61" s="21"/>
      <c r="D61" s="21"/>
    </row>
  </sheetData>
  <mergeCells count="4">
    <mergeCell ref="A4:A5"/>
    <mergeCell ref="B4:B5"/>
    <mergeCell ref="C4:D4"/>
    <mergeCell ref="A7:D7"/>
  </mergeCells>
  <phoneticPr fontId="0" type="noConversion"/>
  <printOptions horizontalCentered="1"/>
  <pageMargins left="0.39370078740157483" right="0.39370078740157483" top="0.19685039370078741" bottom="0.19685039370078741" header="0.11811023622047245" footer="0.11811023622047245"/>
  <pageSetup paperSize="9" scale="68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">
    <tabColor rgb="FF92D050"/>
    <pageSetUpPr fitToPage="1"/>
  </sheetPr>
  <dimension ref="A1:D120"/>
  <sheetViews>
    <sheetView showGridLines="0" zoomScaleNormal="100" workbookViewId="0">
      <selection activeCell="A62" sqref="A62:XFD75"/>
    </sheetView>
  </sheetViews>
  <sheetFormatPr defaultRowHeight="12.75" x14ac:dyDescent="0.2"/>
  <cols>
    <col min="1" max="1" width="46.28515625" style="13" customWidth="1"/>
    <col min="2" max="2" width="17.5703125" style="22" customWidth="1"/>
    <col min="3" max="3" width="15.140625" style="22" bestFit="1" customWidth="1"/>
    <col min="4" max="4" width="14.140625" style="22" bestFit="1" customWidth="1"/>
    <col min="5" max="16384" width="9.140625" style="12"/>
  </cols>
  <sheetData>
    <row r="1" spans="1:4" s="1" customFormat="1" ht="12" x14ac:dyDescent="0.2">
      <c r="A1" s="16" t="s">
        <v>79</v>
      </c>
      <c r="B1" s="23"/>
      <c r="C1" s="23"/>
      <c r="D1" s="23"/>
    </row>
    <row r="2" spans="1:4" s="3" customFormat="1" ht="12" x14ac:dyDescent="0.2">
      <c r="A2" s="1" t="s">
        <v>83</v>
      </c>
      <c r="B2" s="18"/>
      <c r="C2" s="18"/>
      <c r="D2" s="18"/>
    </row>
    <row r="3" spans="1:4" s="3" customFormat="1" ht="9.9499999999999993" customHeight="1" x14ac:dyDescent="0.2">
      <c r="A3" s="4"/>
      <c r="B3" s="19"/>
      <c r="C3" s="19"/>
      <c r="D3" s="19"/>
    </row>
    <row r="4" spans="1:4" s="3" customFormat="1" ht="11.25" x14ac:dyDescent="0.2">
      <c r="A4" s="33" t="s">
        <v>0</v>
      </c>
      <c r="B4" s="35" t="s">
        <v>1</v>
      </c>
      <c r="C4" s="37" t="s">
        <v>2</v>
      </c>
      <c r="D4" s="37"/>
    </row>
    <row r="5" spans="1:4" s="3" customFormat="1" ht="12" thickBot="1" x14ac:dyDescent="0.25">
      <c r="A5" s="34"/>
      <c r="B5" s="36"/>
      <c r="C5" s="20" t="s">
        <v>3</v>
      </c>
      <c r="D5" s="20" t="s">
        <v>4</v>
      </c>
    </row>
    <row r="6" spans="1:4" s="3" customFormat="1" ht="9.9499999999999993" customHeight="1" x14ac:dyDescent="0.2">
      <c r="A6" s="2"/>
      <c r="B6" s="18"/>
      <c r="C6" s="18"/>
      <c r="D6" s="18"/>
    </row>
    <row r="7" spans="1:4" s="5" customFormat="1" ht="11.25" x14ac:dyDescent="0.2">
      <c r="A7" s="38" t="s">
        <v>10</v>
      </c>
      <c r="B7" s="38"/>
      <c r="C7" s="38"/>
      <c r="D7" s="38"/>
    </row>
    <row r="8" spans="1:4" s="3" customFormat="1" ht="9.9499999999999993" customHeight="1" x14ac:dyDescent="0.2">
      <c r="A8" s="2"/>
      <c r="B8" s="18"/>
      <c r="C8" s="18"/>
      <c r="D8" s="18"/>
    </row>
    <row r="9" spans="1:4" s="5" customFormat="1" ht="22.5" x14ac:dyDescent="0.2">
      <c r="A9" s="6" t="s">
        <v>82</v>
      </c>
      <c r="B9" s="25">
        <v>10862658168.52</v>
      </c>
      <c r="C9" s="25">
        <v>9759560895.9899998</v>
      </c>
      <c r="D9" s="25">
        <v>1087870435.23</v>
      </c>
    </row>
    <row r="10" spans="1:4" s="3" customFormat="1" ht="11.25" x14ac:dyDescent="0.2">
      <c r="A10" s="7" t="s">
        <v>31</v>
      </c>
      <c r="B10" s="26">
        <v>1449595379.3699999</v>
      </c>
      <c r="C10" s="26">
        <v>761762731.63999999</v>
      </c>
      <c r="D10" s="26">
        <v>795507209.65999997</v>
      </c>
    </row>
    <row r="11" spans="1:4" s="9" customFormat="1" ht="11.25" x14ac:dyDescent="0.2">
      <c r="A11" s="8" t="s">
        <v>60</v>
      </c>
      <c r="B11" s="27">
        <v>154250951.25999999</v>
      </c>
      <c r="C11" s="27">
        <v>141190951.25999999</v>
      </c>
      <c r="D11" s="27">
        <v>8451570</v>
      </c>
    </row>
    <row r="12" spans="1:4" s="9" customFormat="1" ht="11.25" x14ac:dyDescent="0.2">
      <c r="A12" s="8" t="s">
        <v>59</v>
      </c>
      <c r="B12" s="27">
        <v>592740805.85000002</v>
      </c>
      <c r="C12" s="27">
        <v>9182324</v>
      </c>
      <c r="D12" s="27">
        <v>729071787.04999995</v>
      </c>
    </row>
    <row r="13" spans="1:4" s="9" customFormat="1" ht="11.25" x14ac:dyDescent="0.2">
      <c r="A13" s="8" t="s">
        <v>61</v>
      </c>
      <c r="B13" s="27">
        <v>467808721.11000001</v>
      </c>
      <c r="C13" s="27">
        <v>461611732.62</v>
      </c>
      <c r="D13" s="27">
        <v>12049127.869999999</v>
      </c>
    </row>
    <row r="14" spans="1:4" s="9" customFormat="1" ht="11.25" x14ac:dyDescent="0.2">
      <c r="A14" s="7" t="s">
        <v>32</v>
      </c>
      <c r="B14" s="26">
        <v>9371017904.1499996</v>
      </c>
      <c r="C14" s="26">
        <v>8955753279.3500004</v>
      </c>
      <c r="D14" s="26">
        <v>292363225.56999999</v>
      </c>
    </row>
    <row r="15" spans="1:4" s="9" customFormat="1" ht="13.5" customHeight="1" x14ac:dyDescent="0.2">
      <c r="A15" s="8" t="s">
        <v>58</v>
      </c>
      <c r="B15" s="27">
        <v>1515201041.03</v>
      </c>
      <c r="C15" s="27">
        <v>1287199652.3800001</v>
      </c>
      <c r="D15" s="27">
        <v>255823051.15000001</v>
      </c>
    </row>
    <row r="16" spans="1:4" s="3" customFormat="1" ht="11.25" x14ac:dyDescent="0.2">
      <c r="A16" s="8" t="s">
        <v>62</v>
      </c>
      <c r="B16" s="27">
        <v>1215405124.97</v>
      </c>
      <c r="C16" s="27">
        <v>1215405124.97</v>
      </c>
      <c r="D16" s="27">
        <v>0</v>
      </c>
    </row>
    <row r="17" spans="1:4" s="3" customFormat="1" ht="11.25" x14ac:dyDescent="0.2">
      <c r="A17" s="8" t="s">
        <v>63</v>
      </c>
      <c r="B17" s="27">
        <v>6533478220</v>
      </c>
      <c r="C17" s="27">
        <v>6453148502</v>
      </c>
      <c r="D17" s="27">
        <v>0</v>
      </c>
    </row>
    <row r="18" spans="1:4" s="3" customFormat="1" ht="11.25" x14ac:dyDescent="0.2">
      <c r="A18" s="7" t="s">
        <v>33</v>
      </c>
      <c r="B18" s="26">
        <v>0</v>
      </c>
      <c r="C18" s="26">
        <v>0</v>
      </c>
      <c r="D18" s="26">
        <v>0</v>
      </c>
    </row>
    <row r="19" spans="1:4" s="3" customFormat="1" ht="12.75" customHeight="1" x14ac:dyDescent="0.2">
      <c r="A19" s="7" t="s">
        <v>55</v>
      </c>
      <c r="B19" s="26">
        <v>42044885</v>
      </c>
      <c r="C19" s="26">
        <v>42044885</v>
      </c>
      <c r="D19" s="26">
        <v>0</v>
      </c>
    </row>
    <row r="20" spans="1:4" s="3" customFormat="1" ht="12.75" customHeight="1" x14ac:dyDescent="0.2">
      <c r="A20" s="8" t="s">
        <v>64</v>
      </c>
      <c r="B20" s="27">
        <v>42044885</v>
      </c>
      <c r="C20" s="27">
        <v>42044885</v>
      </c>
      <c r="D20" s="27">
        <v>0</v>
      </c>
    </row>
    <row r="21" spans="1:4" s="3" customFormat="1" ht="13.5" customHeight="1" x14ac:dyDescent="0.2">
      <c r="A21" s="7" t="s">
        <v>56</v>
      </c>
      <c r="B21" s="26">
        <v>0</v>
      </c>
      <c r="C21" s="26">
        <v>0</v>
      </c>
      <c r="D21" s="26">
        <v>0</v>
      </c>
    </row>
    <row r="22" spans="1:4" s="3" customFormat="1" ht="12.75" customHeight="1" x14ac:dyDescent="0.2">
      <c r="A22" s="6" t="s">
        <v>49</v>
      </c>
      <c r="B22" s="25">
        <v>1570373116.0900004</v>
      </c>
      <c r="C22" s="25">
        <v>1100810046.5300002</v>
      </c>
      <c r="D22" s="25">
        <v>324286084.57999992</v>
      </c>
    </row>
    <row r="23" spans="1:4" s="3" customFormat="1" ht="12.75" customHeight="1" x14ac:dyDescent="0.2">
      <c r="A23" s="7" t="s">
        <v>34</v>
      </c>
      <c r="B23" s="26">
        <v>1459862512.4800005</v>
      </c>
      <c r="C23" s="26">
        <v>1029043787.0800002</v>
      </c>
      <c r="D23" s="26">
        <v>302068095.62999994</v>
      </c>
    </row>
    <row r="24" spans="1:4" s="3" customFormat="1" ht="12.75" customHeight="1" x14ac:dyDescent="0.2">
      <c r="A24" s="8" t="s">
        <v>65</v>
      </c>
      <c r="B24" s="27">
        <v>1453323885.21</v>
      </c>
      <c r="C24" s="27">
        <v>1026227771.8200002</v>
      </c>
      <c r="D24" s="27">
        <v>299832850.15999997</v>
      </c>
    </row>
    <row r="25" spans="1:4" s="3" customFormat="1" ht="12.75" customHeight="1" x14ac:dyDescent="0.2">
      <c r="A25" s="8" t="s">
        <v>66</v>
      </c>
      <c r="B25" s="27">
        <v>5752497.2699999996</v>
      </c>
      <c r="C25" s="27">
        <v>2029885.26</v>
      </c>
      <c r="D25" s="27">
        <v>2235245.4699999997</v>
      </c>
    </row>
    <row r="26" spans="1:4" s="3" customFormat="1" ht="12.75" customHeight="1" x14ac:dyDescent="0.2">
      <c r="A26" s="8" t="s">
        <v>67</v>
      </c>
      <c r="B26" s="27">
        <v>786130</v>
      </c>
      <c r="C26" s="27">
        <v>786130</v>
      </c>
      <c r="D26" s="27">
        <v>0</v>
      </c>
    </row>
    <row r="27" spans="1:4" s="3" customFormat="1" ht="12.75" customHeight="1" x14ac:dyDescent="0.2">
      <c r="A27" s="7" t="s">
        <v>35</v>
      </c>
      <c r="B27" s="26">
        <v>77444.34</v>
      </c>
      <c r="C27" s="26">
        <v>75314.34</v>
      </c>
      <c r="D27" s="26">
        <v>5220</v>
      </c>
    </row>
    <row r="28" spans="1:4" s="5" customFormat="1" ht="12.75" customHeight="1" x14ac:dyDescent="0.2">
      <c r="A28" s="7" t="s">
        <v>36</v>
      </c>
      <c r="B28" s="26">
        <v>52194786.560000002</v>
      </c>
      <c r="C28" s="26">
        <v>52178389.529999994</v>
      </c>
      <c r="D28" s="26">
        <v>68003.24000000002</v>
      </c>
    </row>
    <row r="29" spans="1:4" s="3" customFormat="1" ht="12.75" customHeight="1" x14ac:dyDescent="0.2">
      <c r="A29" s="7" t="s">
        <v>37</v>
      </c>
      <c r="B29" s="26">
        <v>172103.53</v>
      </c>
      <c r="C29" s="26">
        <v>150000</v>
      </c>
      <c r="D29" s="26">
        <v>217221.02</v>
      </c>
    </row>
    <row r="30" spans="1:4" s="9" customFormat="1" ht="12.75" customHeight="1" x14ac:dyDescent="0.2">
      <c r="A30" s="7" t="s">
        <v>38</v>
      </c>
      <c r="B30" s="26">
        <v>58066269.179999992</v>
      </c>
      <c r="C30" s="26">
        <v>19362555.579999998</v>
      </c>
      <c r="D30" s="26">
        <v>21927544.690000001</v>
      </c>
    </row>
    <row r="31" spans="1:4" s="9" customFormat="1" ht="12.75" customHeight="1" x14ac:dyDescent="0.2">
      <c r="A31" s="8" t="s">
        <v>68</v>
      </c>
      <c r="B31" s="27">
        <v>58066269.179999992</v>
      </c>
      <c r="C31" s="27">
        <v>19362555.579999998</v>
      </c>
      <c r="D31" s="27">
        <v>21927544.690000001</v>
      </c>
    </row>
    <row r="32" spans="1:4" s="3" customFormat="1" ht="12.75" customHeight="1" x14ac:dyDescent="0.2">
      <c r="A32" s="6" t="s">
        <v>50</v>
      </c>
      <c r="B32" s="25">
        <v>708832734.92999995</v>
      </c>
      <c r="C32" s="25">
        <v>581719736.5</v>
      </c>
      <c r="D32" s="25">
        <v>50425007.399999999</v>
      </c>
    </row>
    <row r="33" spans="1:4" s="9" customFormat="1" ht="12.75" customHeight="1" x14ac:dyDescent="0.2">
      <c r="A33" s="7" t="s">
        <v>39</v>
      </c>
      <c r="B33" s="26">
        <v>424069330.48999989</v>
      </c>
      <c r="C33" s="26">
        <v>384582580.59999996</v>
      </c>
      <c r="D33" s="26">
        <v>6087012.8799999999</v>
      </c>
    </row>
    <row r="34" spans="1:4" s="9" customFormat="1" ht="12.75" customHeight="1" x14ac:dyDescent="0.2">
      <c r="A34" s="7" t="s">
        <v>40</v>
      </c>
      <c r="B34" s="26">
        <v>62872986.519999988</v>
      </c>
      <c r="C34" s="26">
        <v>43062500.879999995</v>
      </c>
      <c r="D34" s="26">
        <v>11630389.09</v>
      </c>
    </row>
    <row r="35" spans="1:4" s="3" customFormat="1" ht="12.75" customHeight="1" x14ac:dyDescent="0.2">
      <c r="A35" s="7" t="s">
        <v>41</v>
      </c>
      <c r="B35" s="26">
        <v>80775743.730000004</v>
      </c>
      <c r="C35" s="26">
        <v>77653893.980000004</v>
      </c>
      <c r="D35" s="26">
        <v>3755196.56</v>
      </c>
    </row>
    <row r="36" spans="1:4" s="9" customFormat="1" ht="12.75" customHeight="1" x14ac:dyDescent="0.2">
      <c r="A36" s="7" t="s">
        <v>42</v>
      </c>
      <c r="B36" s="26">
        <v>2196000</v>
      </c>
      <c r="C36" s="26">
        <v>2196000</v>
      </c>
      <c r="D36" s="26">
        <v>0</v>
      </c>
    </row>
    <row r="37" spans="1:4" s="9" customFormat="1" ht="12.75" customHeight="1" x14ac:dyDescent="0.2">
      <c r="A37" s="7" t="s">
        <v>43</v>
      </c>
      <c r="B37" s="26">
        <v>138918674.19000003</v>
      </c>
      <c r="C37" s="26">
        <v>74224761.039999992</v>
      </c>
      <c r="D37" s="26">
        <v>28952408.870000001</v>
      </c>
    </row>
    <row r="38" spans="1:4" s="9" customFormat="1" ht="12.75" customHeight="1" x14ac:dyDescent="0.2">
      <c r="A38" s="6" t="s">
        <v>81</v>
      </c>
      <c r="B38" s="25">
        <v>808077082.74000001</v>
      </c>
      <c r="C38" s="25">
        <v>215673774.77000004</v>
      </c>
      <c r="D38" s="25">
        <v>163037252.78999999</v>
      </c>
    </row>
    <row r="39" spans="1:4" s="9" customFormat="1" ht="12.75" customHeight="1" x14ac:dyDescent="0.2">
      <c r="A39" s="7" t="s">
        <v>44</v>
      </c>
      <c r="B39" s="26">
        <v>640896796.63</v>
      </c>
      <c r="C39" s="26">
        <v>136053925.31000006</v>
      </c>
      <c r="D39" s="26">
        <v>58785313.93</v>
      </c>
    </row>
    <row r="40" spans="1:4" s="9" customFormat="1" ht="12.75" customHeight="1" x14ac:dyDescent="0.2">
      <c r="A40" s="24" t="s">
        <v>69</v>
      </c>
      <c r="B40" s="28">
        <v>637200010.10000002</v>
      </c>
      <c r="C40" s="28">
        <v>135011386.87000003</v>
      </c>
      <c r="D40" s="28">
        <v>58565883.200000003</v>
      </c>
    </row>
    <row r="41" spans="1:4" s="9" customFormat="1" ht="12.75" customHeight="1" x14ac:dyDescent="0.2">
      <c r="A41" s="24" t="s">
        <v>70</v>
      </c>
      <c r="B41" s="28">
        <v>0</v>
      </c>
      <c r="C41" s="28">
        <v>0</v>
      </c>
      <c r="D41" s="28">
        <v>0</v>
      </c>
    </row>
    <row r="42" spans="1:4" s="3" customFormat="1" ht="12.75" customHeight="1" x14ac:dyDescent="0.2">
      <c r="A42" s="24" t="s">
        <v>71</v>
      </c>
      <c r="B42" s="28">
        <v>2238015.54</v>
      </c>
      <c r="C42" s="28">
        <v>961175.45</v>
      </c>
      <c r="D42" s="28">
        <v>219430.73</v>
      </c>
    </row>
    <row r="43" spans="1:4" s="9" customFormat="1" ht="12.75" customHeight="1" x14ac:dyDescent="0.2">
      <c r="A43" s="24" t="s">
        <v>80</v>
      </c>
      <c r="B43" s="28">
        <v>1458770.99</v>
      </c>
      <c r="C43" s="28">
        <v>81362.990000000005</v>
      </c>
      <c r="D43" s="28">
        <v>0</v>
      </c>
    </row>
    <row r="44" spans="1:4" s="3" customFormat="1" ht="12.75" customHeight="1" x14ac:dyDescent="0.2">
      <c r="A44" s="7" t="s">
        <v>45</v>
      </c>
      <c r="B44" s="26">
        <v>142594341.37</v>
      </c>
      <c r="C44" s="26">
        <v>67713789.140000001</v>
      </c>
      <c r="D44" s="26">
        <v>103911798.77</v>
      </c>
    </row>
    <row r="45" spans="1:4" s="3" customFormat="1" ht="12.75" customHeight="1" x14ac:dyDescent="0.2">
      <c r="A45" s="7" t="s">
        <v>46</v>
      </c>
      <c r="B45" s="26">
        <v>0</v>
      </c>
      <c r="C45" s="26">
        <v>0</v>
      </c>
      <c r="D45" s="26">
        <v>0</v>
      </c>
    </row>
    <row r="46" spans="1:4" s="3" customFormat="1" ht="12.75" customHeight="1" x14ac:dyDescent="0.2">
      <c r="A46" s="7" t="s">
        <v>57</v>
      </c>
      <c r="B46" s="26">
        <v>24585944.739999998</v>
      </c>
      <c r="C46" s="26">
        <v>11906060.32</v>
      </c>
      <c r="D46" s="26">
        <v>340140.08999999997</v>
      </c>
    </row>
    <row r="47" spans="1:4" s="9" customFormat="1" ht="12.75" customHeight="1" x14ac:dyDescent="0.2">
      <c r="A47" s="6" t="s">
        <v>51</v>
      </c>
      <c r="B47" s="25">
        <v>347463395.63</v>
      </c>
      <c r="C47" s="25">
        <v>345999211.63999999</v>
      </c>
      <c r="D47" s="25">
        <v>3268911.58</v>
      </c>
    </row>
    <row r="48" spans="1:4" s="9" customFormat="1" ht="12.75" customHeight="1" x14ac:dyDescent="0.2">
      <c r="A48" s="7" t="s">
        <v>72</v>
      </c>
      <c r="B48" s="27">
        <v>0</v>
      </c>
      <c r="C48" s="27">
        <v>0</v>
      </c>
      <c r="D48" s="27">
        <v>0</v>
      </c>
    </row>
    <row r="49" spans="1:4" s="9" customFormat="1" ht="12.75" customHeight="1" x14ac:dyDescent="0.2">
      <c r="A49" s="7" t="s">
        <v>73</v>
      </c>
      <c r="B49" s="27">
        <v>0</v>
      </c>
      <c r="C49" s="27">
        <v>0</v>
      </c>
      <c r="D49" s="27">
        <v>0</v>
      </c>
    </row>
    <row r="50" spans="1:4" s="9" customFormat="1" ht="12.75" customHeight="1" x14ac:dyDescent="0.2">
      <c r="A50" s="7" t="s">
        <v>74</v>
      </c>
      <c r="B50" s="27">
        <v>2641765.04</v>
      </c>
      <c r="C50" s="27">
        <v>1177581.05</v>
      </c>
      <c r="D50" s="27">
        <v>3268911.58</v>
      </c>
    </row>
    <row r="51" spans="1:4" s="9" customFormat="1" ht="12.75" customHeight="1" x14ac:dyDescent="0.2">
      <c r="A51" s="7" t="s">
        <v>75</v>
      </c>
      <c r="B51" s="27">
        <v>344821630.58999997</v>
      </c>
      <c r="C51" s="27">
        <v>344821630.58999997</v>
      </c>
      <c r="D51" s="27">
        <v>0</v>
      </c>
    </row>
    <row r="52" spans="1:4" s="9" customFormat="1" ht="12.75" customHeight="1" x14ac:dyDescent="0.2">
      <c r="A52" s="6" t="s">
        <v>52</v>
      </c>
      <c r="B52" s="25">
        <v>22711000</v>
      </c>
      <c r="C52" s="25">
        <v>22711000</v>
      </c>
      <c r="D52" s="25">
        <v>0</v>
      </c>
    </row>
    <row r="53" spans="1:4" s="9" customFormat="1" ht="12.75" customHeight="1" x14ac:dyDescent="0.2">
      <c r="A53" s="24" t="s">
        <v>76</v>
      </c>
      <c r="B53" s="29">
        <v>0</v>
      </c>
      <c r="C53" s="29">
        <v>0</v>
      </c>
      <c r="D53" s="29">
        <v>0</v>
      </c>
    </row>
    <row r="54" spans="1:4" s="3" customFormat="1" ht="12.75" customHeight="1" x14ac:dyDescent="0.2">
      <c r="A54" s="24" t="s">
        <v>77</v>
      </c>
      <c r="B54" s="29">
        <v>0</v>
      </c>
      <c r="C54" s="29">
        <v>0</v>
      </c>
      <c r="D54" s="29">
        <v>0</v>
      </c>
    </row>
    <row r="55" spans="1:4" s="3" customFormat="1" ht="12.75" customHeight="1" x14ac:dyDescent="0.2">
      <c r="A55" s="24" t="s">
        <v>78</v>
      </c>
      <c r="B55" s="29">
        <v>0</v>
      </c>
      <c r="C55" s="29">
        <v>0</v>
      </c>
      <c r="D55" s="29">
        <v>0</v>
      </c>
    </row>
    <row r="56" spans="1:4" s="9" customFormat="1" ht="12.75" customHeight="1" x14ac:dyDescent="0.2">
      <c r="A56" s="6" t="s">
        <v>53</v>
      </c>
      <c r="B56" s="25">
        <v>0</v>
      </c>
      <c r="C56" s="25">
        <v>0</v>
      </c>
      <c r="D56" s="25">
        <v>0</v>
      </c>
    </row>
    <row r="57" spans="1:4" s="9" customFormat="1" ht="12.75" customHeight="1" x14ac:dyDescent="0.2">
      <c r="A57" s="6" t="s">
        <v>54</v>
      </c>
      <c r="B57" s="25">
        <v>2271573370.2100005</v>
      </c>
      <c r="C57" s="25">
        <v>2092998856.5900002</v>
      </c>
      <c r="D57" s="25">
        <v>260823140.65000001</v>
      </c>
    </row>
    <row r="58" spans="1:4" s="9" customFormat="1" ht="12.75" customHeight="1" x14ac:dyDescent="0.2">
      <c r="A58" s="7" t="s">
        <v>47</v>
      </c>
      <c r="B58" s="26">
        <v>2271053037.6600003</v>
      </c>
      <c r="C58" s="26">
        <v>2092508002.6300001</v>
      </c>
      <c r="D58" s="26">
        <v>260812788.65000001</v>
      </c>
    </row>
    <row r="59" spans="1:4" s="9" customFormat="1" ht="12.75" customHeight="1" x14ac:dyDescent="0.2">
      <c r="A59" s="7" t="s">
        <v>48</v>
      </c>
      <c r="B59" s="26">
        <v>520332.55</v>
      </c>
      <c r="C59" s="26">
        <v>490853.95999999996</v>
      </c>
      <c r="D59" s="26">
        <v>10352</v>
      </c>
    </row>
    <row r="60" spans="1:4" s="9" customFormat="1" ht="12.75" customHeight="1" x14ac:dyDescent="0.2">
      <c r="A60" s="10" t="s">
        <v>6</v>
      </c>
      <c r="B60" s="25">
        <v>16591688868.120001</v>
      </c>
      <c r="C60" s="25">
        <v>14119473522.02</v>
      </c>
      <c r="D60" s="25">
        <v>1889710832.23</v>
      </c>
    </row>
    <row r="61" spans="1:4" ht="12.75" customHeight="1" thickBot="1" x14ac:dyDescent="0.25">
      <c r="A61" s="11"/>
      <c r="B61" s="21"/>
      <c r="C61" s="21"/>
      <c r="D61" s="21"/>
    </row>
    <row r="62" spans="1:4" ht="12.75" customHeight="1" x14ac:dyDescent="0.2"/>
    <row r="63" spans="1:4" ht="12.75" customHeight="1" x14ac:dyDescent="0.2"/>
    <row r="64" spans="1: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</sheetData>
  <mergeCells count="4">
    <mergeCell ref="A4:A5"/>
    <mergeCell ref="B4:B5"/>
    <mergeCell ref="C4:D4"/>
    <mergeCell ref="A7:D7"/>
  </mergeCells>
  <phoneticPr fontId="0" type="noConversion"/>
  <printOptions horizontalCentered="1"/>
  <pageMargins left="0.39370078740157483" right="0.39370078740157483" top="0.19685039370078741" bottom="0.19685039370078741" header="0.11811023622047245" footer="0.11811023622047245"/>
  <pageSetup paperSize="9" scale="6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6">
    <tabColor rgb="FF92D050"/>
    <pageSetUpPr fitToPage="1"/>
  </sheetPr>
  <dimension ref="A1:D61"/>
  <sheetViews>
    <sheetView showGridLines="0" zoomScaleNormal="100" workbookViewId="0">
      <selection activeCell="A62" sqref="A62:XFD75"/>
    </sheetView>
  </sheetViews>
  <sheetFormatPr defaultRowHeight="12.75" x14ac:dyDescent="0.2"/>
  <cols>
    <col min="1" max="1" width="46.28515625" style="13" customWidth="1"/>
    <col min="2" max="3" width="15.140625" style="22" bestFit="1" customWidth="1"/>
    <col min="4" max="4" width="14.140625" style="22" bestFit="1" customWidth="1"/>
    <col min="5" max="16384" width="9.140625" style="12"/>
  </cols>
  <sheetData>
    <row r="1" spans="1:4" s="1" customFormat="1" ht="12" x14ac:dyDescent="0.2">
      <c r="A1" s="16" t="s">
        <v>79</v>
      </c>
      <c r="B1" s="23"/>
      <c r="C1" s="23"/>
      <c r="D1" s="23"/>
    </row>
    <row r="2" spans="1:4" s="3" customFormat="1" ht="12" x14ac:dyDescent="0.2">
      <c r="A2" s="1" t="s">
        <v>83</v>
      </c>
      <c r="B2" s="18"/>
      <c r="C2" s="18"/>
      <c r="D2" s="18"/>
    </row>
    <row r="3" spans="1:4" s="3" customFormat="1" ht="9.9499999999999993" customHeight="1" x14ac:dyDescent="0.2">
      <c r="A3" s="4"/>
      <c r="B3" s="19"/>
      <c r="C3" s="19"/>
      <c r="D3" s="19"/>
    </row>
    <row r="4" spans="1:4" s="3" customFormat="1" ht="11.25" x14ac:dyDescent="0.2">
      <c r="A4" s="33" t="s">
        <v>0</v>
      </c>
      <c r="B4" s="35" t="s">
        <v>1</v>
      </c>
      <c r="C4" s="37" t="s">
        <v>2</v>
      </c>
      <c r="D4" s="37"/>
    </row>
    <row r="5" spans="1:4" s="3" customFormat="1" ht="12" thickBot="1" x14ac:dyDescent="0.25">
      <c r="A5" s="34"/>
      <c r="B5" s="36"/>
      <c r="C5" s="20" t="s">
        <v>3</v>
      </c>
      <c r="D5" s="20" t="s">
        <v>4</v>
      </c>
    </row>
    <row r="6" spans="1:4" s="3" customFormat="1" ht="9.9499999999999993" customHeight="1" x14ac:dyDescent="0.2">
      <c r="A6" s="2"/>
      <c r="B6" s="18"/>
      <c r="C6" s="18"/>
      <c r="D6" s="18"/>
    </row>
    <row r="7" spans="1:4" s="5" customFormat="1" ht="11.25" x14ac:dyDescent="0.2">
      <c r="A7" s="38" t="s">
        <v>7</v>
      </c>
      <c r="B7" s="38"/>
      <c r="C7" s="38"/>
      <c r="D7" s="38"/>
    </row>
    <row r="8" spans="1:4" s="3" customFormat="1" ht="9.9499999999999993" customHeight="1" x14ac:dyDescent="0.2">
      <c r="A8" s="2"/>
      <c r="B8" s="18"/>
      <c r="C8" s="18"/>
      <c r="D8" s="18"/>
    </row>
    <row r="9" spans="1:4" s="5" customFormat="1" ht="22.5" x14ac:dyDescent="0.2">
      <c r="A9" s="6" t="s">
        <v>82</v>
      </c>
      <c r="B9" s="25">
        <v>3919071330.3400002</v>
      </c>
      <c r="C9" s="25">
        <v>3582815104.5999999</v>
      </c>
      <c r="D9" s="25">
        <v>221065975.19999999</v>
      </c>
    </row>
    <row r="10" spans="1:4" s="3" customFormat="1" ht="11.25" x14ac:dyDescent="0.2">
      <c r="A10" s="7" t="s">
        <v>31</v>
      </c>
      <c r="B10" s="26">
        <v>487867521.17000014</v>
      </c>
      <c r="C10" s="26">
        <v>311279940.89999998</v>
      </c>
      <c r="D10" s="26">
        <v>125945788.94999999</v>
      </c>
    </row>
    <row r="11" spans="1:4" s="9" customFormat="1" ht="11.25" x14ac:dyDescent="0.2">
      <c r="A11" s="8" t="s">
        <v>60</v>
      </c>
      <c r="B11" s="27">
        <v>124495414.67</v>
      </c>
      <c r="C11" s="27">
        <v>118007632.64999999</v>
      </c>
      <c r="D11" s="27">
        <v>5204346.24</v>
      </c>
    </row>
    <row r="12" spans="1:4" s="9" customFormat="1" ht="11.25" x14ac:dyDescent="0.2">
      <c r="A12" s="8" t="s">
        <v>59</v>
      </c>
      <c r="B12" s="27">
        <v>146592000</v>
      </c>
      <c r="C12" s="27">
        <v>4292000</v>
      </c>
      <c r="D12" s="27">
        <v>100482390</v>
      </c>
    </row>
    <row r="13" spans="1:4" s="9" customFormat="1" ht="11.25" x14ac:dyDescent="0.2">
      <c r="A13" s="8" t="s">
        <v>61</v>
      </c>
      <c r="B13" s="27">
        <v>130069709.18000001</v>
      </c>
      <c r="C13" s="27">
        <v>127714557.08</v>
      </c>
      <c r="D13" s="27">
        <v>1824082.56</v>
      </c>
    </row>
    <row r="14" spans="1:4" s="9" customFormat="1" ht="11.25" x14ac:dyDescent="0.2">
      <c r="A14" s="7" t="s">
        <v>32</v>
      </c>
      <c r="B14" s="26">
        <v>3416840407.1700001</v>
      </c>
      <c r="C14" s="26">
        <v>3257171761.6999998</v>
      </c>
      <c r="D14" s="26">
        <v>95120186.25</v>
      </c>
    </row>
    <row r="15" spans="1:4" s="9" customFormat="1" ht="11.25" x14ac:dyDescent="0.2">
      <c r="A15" s="8" t="s">
        <v>58</v>
      </c>
      <c r="B15" s="27">
        <v>612177217.98000002</v>
      </c>
      <c r="C15" s="27">
        <v>485996373.50999999</v>
      </c>
      <c r="D15" s="27">
        <v>95120186.25</v>
      </c>
    </row>
    <row r="16" spans="1:4" s="3" customFormat="1" ht="11.25" x14ac:dyDescent="0.2">
      <c r="A16" s="8" t="s">
        <v>62</v>
      </c>
      <c r="B16" s="27">
        <v>347312029.19</v>
      </c>
      <c r="C16" s="27">
        <v>347312029.19</v>
      </c>
      <c r="D16" s="27">
        <v>0</v>
      </c>
    </row>
    <row r="17" spans="1:4" s="3" customFormat="1" ht="11.25" x14ac:dyDescent="0.2">
      <c r="A17" s="8" t="s">
        <v>63</v>
      </c>
      <c r="B17" s="27">
        <v>2457351160</v>
      </c>
      <c r="C17" s="27">
        <v>2423863359</v>
      </c>
      <c r="D17" s="27">
        <v>0</v>
      </c>
    </row>
    <row r="18" spans="1:4" s="3" customFormat="1" ht="11.25" x14ac:dyDescent="0.2">
      <c r="A18" s="7" t="s">
        <v>33</v>
      </c>
      <c r="B18" s="26">
        <v>0</v>
      </c>
      <c r="C18" s="26">
        <v>0</v>
      </c>
      <c r="D18" s="26">
        <v>0</v>
      </c>
    </row>
    <row r="19" spans="1:4" s="3" customFormat="1" ht="11.25" x14ac:dyDescent="0.2">
      <c r="A19" s="7" t="s">
        <v>55</v>
      </c>
      <c r="B19" s="26">
        <v>14363402</v>
      </c>
      <c r="C19" s="26">
        <v>14363402</v>
      </c>
      <c r="D19" s="26">
        <v>0</v>
      </c>
    </row>
    <row r="20" spans="1:4" s="3" customFormat="1" ht="11.25" x14ac:dyDescent="0.2">
      <c r="A20" s="8" t="s">
        <v>64</v>
      </c>
      <c r="B20" s="27">
        <v>14363402</v>
      </c>
      <c r="C20" s="27">
        <v>14363402</v>
      </c>
      <c r="D20" s="27">
        <v>0</v>
      </c>
    </row>
    <row r="21" spans="1:4" s="3" customFormat="1" ht="11.25" x14ac:dyDescent="0.2">
      <c r="A21" s="7" t="s">
        <v>56</v>
      </c>
      <c r="B21" s="26">
        <v>0</v>
      </c>
      <c r="C21" s="26">
        <v>0</v>
      </c>
      <c r="D21" s="26">
        <v>0</v>
      </c>
    </row>
    <row r="22" spans="1:4" s="3" customFormat="1" ht="11.25" x14ac:dyDescent="0.2">
      <c r="A22" s="6" t="s">
        <v>49</v>
      </c>
      <c r="B22" s="25">
        <v>725056869.53999984</v>
      </c>
      <c r="C22" s="25">
        <v>425896551.66000009</v>
      </c>
      <c r="D22" s="25">
        <v>190592752.98999995</v>
      </c>
    </row>
    <row r="23" spans="1:4" s="3" customFormat="1" ht="11.25" x14ac:dyDescent="0.2">
      <c r="A23" s="7" t="s">
        <v>34</v>
      </c>
      <c r="B23" s="26">
        <v>672814584.74999988</v>
      </c>
      <c r="C23" s="26">
        <v>409292621.91000009</v>
      </c>
      <c r="D23" s="26">
        <v>167577076.10999992</v>
      </c>
    </row>
    <row r="24" spans="1:4" s="3" customFormat="1" ht="11.25" x14ac:dyDescent="0.2">
      <c r="A24" s="8" t="s">
        <v>65</v>
      </c>
      <c r="B24" s="27">
        <v>670961256.46999991</v>
      </c>
      <c r="C24" s="27">
        <v>407664678.60000014</v>
      </c>
      <c r="D24" s="27">
        <v>167091020.87999997</v>
      </c>
    </row>
    <row r="25" spans="1:4" s="3" customFormat="1" ht="11.25" x14ac:dyDescent="0.2">
      <c r="A25" s="8" t="s">
        <v>66</v>
      </c>
      <c r="B25" s="27">
        <v>1853328.28</v>
      </c>
      <c r="C25" s="27">
        <v>1627943.31</v>
      </c>
      <c r="D25" s="27">
        <v>486055.23</v>
      </c>
    </row>
    <row r="26" spans="1:4" s="3" customFormat="1" ht="11.25" x14ac:dyDescent="0.2">
      <c r="A26" s="8" t="s">
        <v>67</v>
      </c>
      <c r="B26" s="27">
        <v>0</v>
      </c>
      <c r="C26" s="27">
        <v>0</v>
      </c>
      <c r="D26" s="27">
        <v>0</v>
      </c>
    </row>
    <row r="27" spans="1:4" s="3" customFormat="1" ht="11.25" x14ac:dyDescent="0.2">
      <c r="A27" s="7" t="s">
        <v>35</v>
      </c>
      <c r="B27" s="26">
        <v>0</v>
      </c>
      <c r="C27" s="26">
        <v>0</v>
      </c>
      <c r="D27" s="26">
        <v>0</v>
      </c>
    </row>
    <row r="28" spans="1:4" s="5" customFormat="1" ht="11.25" x14ac:dyDescent="0.2">
      <c r="A28" s="7" t="s">
        <v>36</v>
      </c>
      <c r="B28" s="26">
        <v>11881014.77</v>
      </c>
      <c r="C28" s="26">
        <v>11881014.77</v>
      </c>
      <c r="D28" s="26">
        <v>0</v>
      </c>
    </row>
    <row r="29" spans="1:4" s="3" customFormat="1" ht="11.25" x14ac:dyDescent="0.2">
      <c r="A29" s="7" t="s">
        <v>37</v>
      </c>
      <c r="B29" s="26">
        <v>77776.850000000006</v>
      </c>
      <c r="C29" s="26">
        <v>77776.850000000006</v>
      </c>
      <c r="D29" s="26">
        <v>13423.15</v>
      </c>
    </row>
    <row r="30" spans="1:4" s="9" customFormat="1" ht="11.25" x14ac:dyDescent="0.2">
      <c r="A30" s="7" t="s">
        <v>38</v>
      </c>
      <c r="B30" s="26">
        <v>40283493.169999987</v>
      </c>
      <c r="C30" s="26">
        <v>4645138.1300000008</v>
      </c>
      <c r="D30" s="26">
        <v>23002253.730000004</v>
      </c>
    </row>
    <row r="31" spans="1:4" s="9" customFormat="1" ht="11.25" x14ac:dyDescent="0.2">
      <c r="A31" s="8" t="s">
        <v>68</v>
      </c>
      <c r="B31" s="27">
        <v>40280718.139999986</v>
      </c>
      <c r="C31" s="27">
        <v>4642497.5000000009</v>
      </c>
      <c r="D31" s="27">
        <v>23002253.730000004</v>
      </c>
    </row>
    <row r="32" spans="1:4" s="3" customFormat="1" ht="11.25" x14ac:dyDescent="0.2">
      <c r="A32" s="6" t="s">
        <v>50</v>
      </c>
      <c r="B32" s="25">
        <v>247794552.83000001</v>
      </c>
      <c r="C32" s="25">
        <v>238622902.44</v>
      </c>
      <c r="D32" s="25">
        <v>7679154.959999999</v>
      </c>
    </row>
    <row r="33" spans="1:4" s="9" customFormat="1" ht="11.25" x14ac:dyDescent="0.2">
      <c r="A33" s="7" t="s">
        <v>39</v>
      </c>
      <c r="B33" s="26">
        <v>179415084.84999999</v>
      </c>
      <c r="C33" s="26">
        <v>177434873.43000001</v>
      </c>
      <c r="D33" s="26">
        <v>2030207.17</v>
      </c>
    </row>
    <row r="34" spans="1:4" s="9" customFormat="1" ht="11.25" x14ac:dyDescent="0.2">
      <c r="A34" s="7" t="s">
        <v>40</v>
      </c>
      <c r="B34" s="26">
        <v>21877359.050000004</v>
      </c>
      <c r="C34" s="26">
        <v>20641187.130000003</v>
      </c>
      <c r="D34" s="26">
        <v>703374.66999999981</v>
      </c>
    </row>
    <row r="35" spans="1:4" s="3" customFormat="1" ht="11.25" x14ac:dyDescent="0.2">
      <c r="A35" s="7" t="s">
        <v>41</v>
      </c>
      <c r="B35" s="26">
        <v>9629800</v>
      </c>
      <c r="C35" s="26">
        <v>9556147.2199999988</v>
      </c>
      <c r="D35" s="26">
        <v>34180.65</v>
      </c>
    </row>
    <row r="36" spans="1:4" s="9" customFormat="1" ht="11.25" x14ac:dyDescent="0.2">
      <c r="A36" s="7" t="s">
        <v>42</v>
      </c>
      <c r="B36" s="26">
        <v>0</v>
      </c>
      <c r="C36" s="26">
        <v>0</v>
      </c>
      <c r="D36" s="26">
        <v>0</v>
      </c>
    </row>
    <row r="37" spans="1:4" s="9" customFormat="1" ht="11.25" x14ac:dyDescent="0.2">
      <c r="A37" s="7" t="s">
        <v>43</v>
      </c>
      <c r="B37" s="26">
        <v>36872308.930000007</v>
      </c>
      <c r="C37" s="26">
        <v>30990694.660000004</v>
      </c>
      <c r="D37" s="26">
        <v>4911392.4699999988</v>
      </c>
    </row>
    <row r="38" spans="1:4" s="9" customFormat="1" ht="11.25" x14ac:dyDescent="0.2">
      <c r="A38" s="6" t="s">
        <v>81</v>
      </c>
      <c r="B38" s="25">
        <v>311752006.35000002</v>
      </c>
      <c r="C38" s="25">
        <v>88705723.329999998</v>
      </c>
      <c r="D38" s="25">
        <v>78643258.829999983</v>
      </c>
    </row>
    <row r="39" spans="1:4" s="9" customFormat="1" ht="11.25" x14ac:dyDescent="0.2">
      <c r="A39" s="7" t="s">
        <v>44</v>
      </c>
      <c r="B39" s="26">
        <v>311752006.35000002</v>
      </c>
      <c r="C39" s="26">
        <v>88705723.329999998</v>
      </c>
      <c r="D39" s="26">
        <v>77919599.389999986</v>
      </c>
    </row>
    <row r="40" spans="1:4" s="9" customFormat="1" ht="11.25" x14ac:dyDescent="0.2">
      <c r="A40" s="24" t="s">
        <v>69</v>
      </c>
      <c r="B40" s="28">
        <v>249316976.56999999</v>
      </c>
      <c r="C40" s="28">
        <v>88068550.429999992</v>
      </c>
      <c r="D40" s="28">
        <v>49011921.769999988</v>
      </c>
    </row>
    <row r="41" spans="1:4" s="9" customFormat="1" ht="11.25" x14ac:dyDescent="0.2">
      <c r="A41" s="24" t="s">
        <v>70</v>
      </c>
      <c r="B41" s="28">
        <v>364965.75</v>
      </c>
      <c r="C41" s="28">
        <v>349941.62</v>
      </c>
      <c r="D41" s="28">
        <v>1519137.69</v>
      </c>
    </row>
    <row r="42" spans="1:4" s="3" customFormat="1" ht="11.25" x14ac:dyDescent="0.2">
      <c r="A42" s="24" t="s">
        <v>71</v>
      </c>
      <c r="B42" s="28">
        <v>62070064.030000001</v>
      </c>
      <c r="C42" s="28">
        <v>287231.28000000003</v>
      </c>
      <c r="D42" s="28">
        <v>27388539.93</v>
      </c>
    </row>
    <row r="43" spans="1:4" s="9" customFormat="1" ht="11.25" x14ac:dyDescent="0.2">
      <c r="A43" s="24" t="s">
        <v>80</v>
      </c>
      <c r="B43" s="28">
        <v>0</v>
      </c>
      <c r="C43" s="28">
        <v>0</v>
      </c>
      <c r="D43" s="28">
        <v>0</v>
      </c>
    </row>
    <row r="44" spans="1:4" s="3" customFormat="1" ht="11.25" x14ac:dyDescent="0.2">
      <c r="A44" s="7" t="s">
        <v>45</v>
      </c>
      <c r="B44" s="26">
        <v>0</v>
      </c>
      <c r="C44" s="26">
        <v>0</v>
      </c>
      <c r="D44" s="26">
        <v>723659.44</v>
      </c>
    </row>
    <row r="45" spans="1:4" s="3" customFormat="1" ht="11.25" x14ac:dyDescent="0.2">
      <c r="A45" s="7" t="s">
        <v>46</v>
      </c>
      <c r="B45" s="26">
        <v>0</v>
      </c>
      <c r="C45" s="26">
        <v>0</v>
      </c>
      <c r="D45" s="26">
        <v>0</v>
      </c>
    </row>
    <row r="46" spans="1:4" s="3" customFormat="1" ht="11.25" x14ac:dyDescent="0.2">
      <c r="A46" s="7" t="s">
        <v>57</v>
      </c>
      <c r="B46" s="26">
        <v>0</v>
      </c>
      <c r="C46" s="26">
        <v>0</v>
      </c>
      <c r="D46" s="26">
        <v>0</v>
      </c>
    </row>
    <row r="47" spans="1:4" s="9" customFormat="1" ht="11.25" x14ac:dyDescent="0.2">
      <c r="A47" s="6" t="s">
        <v>51</v>
      </c>
      <c r="B47" s="25">
        <v>189027571.78</v>
      </c>
      <c r="C47" s="25">
        <v>120000690.48</v>
      </c>
      <c r="D47" s="25">
        <v>100373339</v>
      </c>
    </row>
    <row r="48" spans="1:4" s="9" customFormat="1" ht="11.25" x14ac:dyDescent="0.2">
      <c r="A48" s="7" t="s">
        <v>72</v>
      </c>
      <c r="B48" s="27">
        <v>690.48</v>
      </c>
      <c r="C48" s="27">
        <v>690.48</v>
      </c>
      <c r="D48" s="27">
        <v>0</v>
      </c>
    </row>
    <row r="49" spans="1:4" s="9" customFormat="1" ht="11.25" x14ac:dyDescent="0.2">
      <c r="A49" s="7" t="s">
        <v>73</v>
      </c>
      <c r="B49" s="27">
        <v>5000000</v>
      </c>
      <c r="C49" s="27">
        <v>0</v>
      </c>
      <c r="D49" s="27">
        <v>223339</v>
      </c>
    </row>
    <row r="50" spans="1:4" s="9" customFormat="1" ht="11.25" x14ac:dyDescent="0.2">
      <c r="A50" s="7" t="s">
        <v>74</v>
      </c>
      <c r="B50" s="27">
        <v>150000</v>
      </c>
      <c r="C50" s="27">
        <v>0</v>
      </c>
      <c r="D50" s="27">
        <v>150000</v>
      </c>
    </row>
    <row r="51" spans="1:4" s="9" customFormat="1" ht="11.25" x14ac:dyDescent="0.2">
      <c r="A51" s="7" t="s">
        <v>75</v>
      </c>
      <c r="B51" s="27">
        <v>183876881.30000001</v>
      </c>
      <c r="C51" s="27">
        <v>120000000</v>
      </c>
      <c r="D51" s="27">
        <v>100000000</v>
      </c>
    </row>
    <row r="52" spans="1:4" s="9" customFormat="1" ht="11.25" x14ac:dyDescent="0.2">
      <c r="A52" s="6" t="s">
        <v>52</v>
      </c>
      <c r="B52" s="25">
        <v>0</v>
      </c>
      <c r="C52" s="25">
        <v>0</v>
      </c>
      <c r="D52" s="25">
        <v>0</v>
      </c>
    </row>
    <row r="53" spans="1:4" s="9" customFormat="1" ht="11.25" x14ac:dyDescent="0.2">
      <c r="A53" s="24" t="s">
        <v>76</v>
      </c>
      <c r="B53" s="29">
        <v>0</v>
      </c>
      <c r="C53" s="29">
        <v>0</v>
      </c>
      <c r="D53" s="29">
        <v>0</v>
      </c>
    </row>
    <row r="54" spans="1:4" s="3" customFormat="1" ht="11.25" x14ac:dyDescent="0.2">
      <c r="A54" s="24" t="s">
        <v>77</v>
      </c>
      <c r="B54" s="29">
        <v>0</v>
      </c>
      <c r="C54" s="29">
        <v>0</v>
      </c>
      <c r="D54" s="29">
        <v>0</v>
      </c>
    </row>
    <row r="55" spans="1:4" s="3" customFormat="1" ht="11.25" x14ac:dyDescent="0.2">
      <c r="A55" s="24" t="s">
        <v>78</v>
      </c>
      <c r="B55" s="29">
        <v>0</v>
      </c>
      <c r="C55" s="29">
        <v>0</v>
      </c>
      <c r="D55" s="29">
        <v>0</v>
      </c>
    </row>
    <row r="56" spans="1:4" s="9" customFormat="1" ht="11.25" x14ac:dyDescent="0.2">
      <c r="A56" s="6" t="s">
        <v>53</v>
      </c>
      <c r="B56" s="25">
        <v>0</v>
      </c>
      <c r="C56" s="25">
        <v>0</v>
      </c>
      <c r="D56" s="25">
        <v>0</v>
      </c>
    </row>
    <row r="57" spans="1:4" s="9" customFormat="1" ht="11.25" x14ac:dyDescent="0.2">
      <c r="A57" s="6" t="s">
        <v>54</v>
      </c>
      <c r="B57" s="25">
        <v>649679284.33000004</v>
      </c>
      <c r="C57" s="25">
        <v>600476150.23000002</v>
      </c>
      <c r="D57" s="25">
        <v>52292845.219999991</v>
      </c>
    </row>
    <row r="58" spans="1:4" s="9" customFormat="1" ht="11.25" x14ac:dyDescent="0.2">
      <c r="A58" s="7" t="s">
        <v>47</v>
      </c>
      <c r="B58" s="26">
        <v>649103424.09000003</v>
      </c>
      <c r="C58" s="26">
        <v>599926287.37</v>
      </c>
      <c r="D58" s="26">
        <v>52272270.429999992</v>
      </c>
    </row>
    <row r="59" spans="1:4" s="9" customFormat="1" ht="11.25" x14ac:dyDescent="0.2">
      <c r="A59" s="7" t="s">
        <v>48</v>
      </c>
      <c r="B59" s="26">
        <v>575860.24</v>
      </c>
      <c r="C59" s="26">
        <v>549862.86</v>
      </c>
      <c r="D59" s="26">
        <v>20574.79</v>
      </c>
    </row>
    <row r="60" spans="1:4" s="9" customFormat="1" ht="11.25" x14ac:dyDescent="0.2">
      <c r="A60" s="10" t="s">
        <v>6</v>
      </c>
      <c r="B60" s="25">
        <v>6042381615.1700001</v>
      </c>
      <c r="C60" s="25">
        <v>5056517122.7399998</v>
      </c>
      <c r="D60" s="25">
        <v>650647326.19999993</v>
      </c>
    </row>
    <row r="61" spans="1:4" ht="13.5" thickBot="1" x14ac:dyDescent="0.25">
      <c r="A61" s="11"/>
      <c r="B61" s="21"/>
      <c r="C61" s="21"/>
      <c r="D61" s="21"/>
    </row>
  </sheetData>
  <mergeCells count="4">
    <mergeCell ref="A4:A5"/>
    <mergeCell ref="B4:B5"/>
    <mergeCell ref="C4:D4"/>
    <mergeCell ref="A7:D7"/>
  </mergeCells>
  <phoneticPr fontId="0" type="noConversion"/>
  <printOptions horizontalCentered="1"/>
  <pageMargins left="0.39370078740157483" right="0.39370078740157483" top="0.19685039370078741" bottom="0.19685039370078741" header="0.11811023622047245" footer="0.11811023622047245"/>
  <pageSetup paperSize="9" scale="6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4">
    <tabColor rgb="FF92D050"/>
    <pageSetUpPr fitToPage="1"/>
  </sheetPr>
  <dimension ref="A1:D61"/>
  <sheetViews>
    <sheetView showGridLines="0" zoomScaleNormal="100" workbookViewId="0">
      <selection activeCell="A62" sqref="A62:XFD75"/>
    </sheetView>
  </sheetViews>
  <sheetFormatPr defaultRowHeight="12.75" x14ac:dyDescent="0.2"/>
  <cols>
    <col min="1" max="1" width="46.28515625" style="13" customWidth="1"/>
    <col min="2" max="3" width="15.140625" style="22" bestFit="1" customWidth="1"/>
    <col min="4" max="4" width="14.140625" style="22" bestFit="1" customWidth="1"/>
    <col min="5" max="16384" width="9.140625" style="12"/>
  </cols>
  <sheetData>
    <row r="1" spans="1:4" s="1" customFormat="1" ht="12" x14ac:dyDescent="0.2">
      <c r="A1" s="16" t="s">
        <v>79</v>
      </c>
      <c r="B1" s="23"/>
      <c r="C1" s="23"/>
      <c r="D1" s="23"/>
    </row>
    <row r="2" spans="1:4" s="3" customFormat="1" ht="12" x14ac:dyDescent="0.2">
      <c r="A2" s="1" t="s">
        <v>83</v>
      </c>
      <c r="B2" s="18"/>
      <c r="C2" s="18"/>
      <c r="D2" s="18"/>
    </row>
    <row r="3" spans="1:4" s="3" customFormat="1" ht="9.9499999999999993" customHeight="1" x14ac:dyDescent="0.2">
      <c r="A3" s="4"/>
      <c r="B3" s="19"/>
      <c r="C3" s="19"/>
      <c r="D3" s="19"/>
    </row>
    <row r="4" spans="1:4" s="3" customFormat="1" ht="11.25" x14ac:dyDescent="0.2">
      <c r="A4" s="33" t="s">
        <v>0</v>
      </c>
      <c r="B4" s="35" t="s">
        <v>1</v>
      </c>
      <c r="C4" s="37" t="s">
        <v>2</v>
      </c>
      <c r="D4" s="37"/>
    </row>
    <row r="5" spans="1:4" s="3" customFormat="1" ht="12" thickBot="1" x14ac:dyDescent="0.25">
      <c r="A5" s="34"/>
      <c r="B5" s="36"/>
      <c r="C5" s="20" t="s">
        <v>3</v>
      </c>
      <c r="D5" s="20" t="s">
        <v>4</v>
      </c>
    </row>
    <row r="6" spans="1:4" s="3" customFormat="1" ht="9.9499999999999993" customHeight="1" x14ac:dyDescent="0.2">
      <c r="A6" s="2"/>
      <c r="B6" s="18"/>
      <c r="C6" s="18"/>
      <c r="D6" s="18"/>
    </row>
    <row r="7" spans="1:4" s="5" customFormat="1" ht="11.25" x14ac:dyDescent="0.2">
      <c r="A7" s="38" t="s">
        <v>9</v>
      </c>
      <c r="B7" s="38"/>
      <c r="C7" s="38"/>
      <c r="D7" s="38"/>
    </row>
    <row r="8" spans="1:4" s="3" customFormat="1" ht="9.9499999999999993" customHeight="1" x14ac:dyDescent="0.2">
      <c r="A8" s="2"/>
      <c r="B8" s="18"/>
      <c r="C8" s="18"/>
      <c r="D8" s="18"/>
    </row>
    <row r="9" spans="1:4" s="5" customFormat="1" ht="22.5" x14ac:dyDescent="0.2">
      <c r="A9" s="6" t="s">
        <v>82</v>
      </c>
      <c r="B9" s="25">
        <v>25526650368.790005</v>
      </c>
      <c r="C9" s="25">
        <v>21232291993.050003</v>
      </c>
      <c r="D9" s="25">
        <v>3693710420.3100004</v>
      </c>
    </row>
    <row r="10" spans="1:4" s="3" customFormat="1" ht="11.25" x14ac:dyDescent="0.2">
      <c r="A10" s="7" t="s">
        <v>31</v>
      </c>
      <c r="B10" s="26">
        <v>2363995011.6500001</v>
      </c>
      <c r="C10" s="26">
        <v>1692561880.6400003</v>
      </c>
      <c r="D10" s="26">
        <v>458324026.97000003</v>
      </c>
    </row>
    <row r="11" spans="1:4" s="9" customFormat="1" ht="11.25" x14ac:dyDescent="0.2">
      <c r="A11" s="8" t="s">
        <v>60</v>
      </c>
      <c r="B11" s="27">
        <v>174069406.28</v>
      </c>
      <c r="C11" s="27">
        <v>132128588.93000001</v>
      </c>
      <c r="D11" s="27">
        <v>31593781.109999999</v>
      </c>
    </row>
    <row r="12" spans="1:4" s="9" customFormat="1" ht="11.25" x14ac:dyDescent="0.2">
      <c r="A12" s="8" t="s">
        <v>59</v>
      </c>
      <c r="B12" s="27">
        <v>514831631</v>
      </c>
      <c r="C12" s="27">
        <v>31040000</v>
      </c>
      <c r="D12" s="27">
        <v>408238090</v>
      </c>
    </row>
    <row r="13" spans="1:4" s="9" customFormat="1" ht="11.25" x14ac:dyDescent="0.2">
      <c r="A13" s="8" t="s">
        <v>61</v>
      </c>
      <c r="B13" s="27">
        <v>1117019861.48</v>
      </c>
      <c r="C13" s="27">
        <v>1046894933.9299999</v>
      </c>
      <c r="D13" s="27">
        <v>10067373.66</v>
      </c>
    </row>
    <row r="14" spans="1:4" s="9" customFormat="1" ht="11.25" x14ac:dyDescent="0.2">
      <c r="A14" s="7" t="s">
        <v>32</v>
      </c>
      <c r="B14" s="26">
        <v>22161202691.330002</v>
      </c>
      <c r="C14" s="26">
        <v>18568011217.010002</v>
      </c>
      <c r="D14" s="26">
        <v>3145504757.5</v>
      </c>
    </row>
    <row r="15" spans="1:4" s="9" customFormat="1" ht="11.25" x14ac:dyDescent="0.2">
      <c r="A15" s="8" t="s">
        <v>58</v>
      </c>
      <c r="B15" s="27">
        <v>6943063976.5</v>
      </c>
      <c r="C15" s="27">
        <v>5265061823.6800003</v>
      </c>
      <c r="D15" s="27">
        <v>1036168835.52</v>
      </c>
    </row>
    <row r="16" spans="1:4" s="3" customFormat="1" ht="11.25" x14ac:dyDescent="0.2">
      <c r="A16" s="8" t="s">
        <v>62</v>
      </c>
      <c r="B16" s="27">
        <v>2541380230.8299999</v>
      </c>
      <c r="C16" s="27">
        <v>2541380230.8299999</v>
      </c>
      <c r="D16" s="27">
        <v>0</v>
      </c>
    </row>
    <row r="17" spans="1:4" s="3" customFormat="1" ht="11.25" x14ac:dyDescent="0.2">
      <c r="A17" s="8" t="s">
        <v>63</v>
      </c>
      <c r="B17" s="27">
        <v>12676758484</v>
      </c>
      <c r="C17" s="27">
        <v>10761569162.5</v>
      </c>
      <c r="D17" s="27">
        <v>2109335921.98</v>
      </c>
    </row>
    <row r="18" spans="1:4" s="3" customFormat="1" ht="11.25" x14ac:dyDescent="0.2">
      <c r="A18" s="7" t="s">
        <v>33</v>
      </c>
      <c r="B18" s="26">
        <v>0</v>
      </c>
      <c r="C18" s="26">
        <v>0</v>
      </c>
      <c r="D18" s="26">
        <v>0</v>
      </c>
    </row>
    <row r="19" spans="1:4" s="3" customFormat="1" ht="11.25" x14ac:dyDescent="0.2">
      <c r="A19" s="7" t="s">
        <v>55</v>
      </c>
      <c r="B19" s="26">
        <v>1001452665.8100001</v>
      </c>
      <c r="C19" s="26">
        <v>971718895.39999998</v>
      </c>
      <c r="D19" s="26">
        <v>89881635.840000004</v>
      </c>
    </row>
    <row r="20" spans="1:4" s="3" customFormat="1" ht="11.25" x14ac:dyDescent="0.2">
      <c r="A20" s="8" t="s">
        <v>64</v>
      </c>
      <c r="B20" s="27">
        <v>99299552</v>
      </c>
      <c r="C20" s="27">
        <v>99299552</v>
      </c>
      <c r="D20" s="27">
        <v>0</v>
      </c>
    </row>
    <row r="21" spans="1:4" s="3" customFormat="1" ht="11.25" x14ac:dyDescent="0.2">
      <c r="A21" s="7" t="s">
        <v>56</v>
      </c>
      <c r="B21" s="26">
        <v>0</v>
      </c>
      <c r="C21" s="26">
        <v>0</v>
      </c>
      <c r="D21" s="26">
        <v>0</v>
      </c>
    </row>
    <row r="22" spans="1:4" s="3" customFormat="1" ht="11.25" x14ac:dyDescent="0.2">
      <c r="A22" s="6" t="s">
        <v>49</v>
      </c>
      <c r="B22" s="25">
        <v>2090788126.3100002</v>
      </c>
      <c r="C22" s="25">
        <v>1109113335.4400003</v>
      </c>
      <c r="D22" s="25">
        <v>638419870.75999975</v>
      </c>
    </row>
    <row r="23" spans="1:4" s="3" customFormat="1" ht="11.25" x14ac:dyDescent="0.2">
      <c r="A23" s="7" t="s">
        <v>34</v>
      </c>
      <c r="B23" s="26">
        <v>1696937956.01</v>
      </c>
      <c r="C23" s="26">
        <v>1026705787.3100004</v>
      </c>
      <c r="D23" s="26">
        <v>630509290.35999978</v>
      </c>
    </row>
    <row r="24" spans="1:4" s="3" customFormat="1" ht="11.25" x14ac:dyDescent="0.2">
      <c r="A24" s="8" t="s">
        <v>65</v>
      </c>
      <c r="B24" s="27">
        <v>1673683679.1900001</v>
      </c>
      <c r="C24" s="27">
        <v>1012986734.3000003</v>
      </c>
      <c r="D24" s="27">
        <v>578190150.61999989</v>
      </c>
    </row>
    <row r="25" spans="1:4" s="3" customFormat="1" ht="11.25" x14ac:dyDescent="0.2">
      <c r="A25" s="8" t="s">
        <v>66</v>
      </c>
      <c r="B25" s="27">
        <v>21316277.82</v>
      </c>
      <c r="C25" s="27">
        <v>11781054.01</v>
      </c>
      <c r="D25" s="27">
        <v>52319139.739999995</v>
      </c>
    </row>
    <row r="26" spans="1:4" s="3" customFormat="1" ht="11.25" x14ac:dyDescent="0.2">
      <c r="A26" s="8" t="s">
        <v>67</v>
      </c>
      <c r="B26" s="27">
        <v>1937999</v>
      </c>
      <c r="C26" s="27">
        <v>1937999</v>
      </c>
      <c r="D26" s="27">
        <v>0</v>
      </c>
    </row>
    <row r="27" spans="1:4" s="3" customFormat="1" ht="11.25" x14ac:dyDescent="0.2">
      <c r="A27" s="7" t="s">
        <v>35</v>
      </c>
      <c r="B27" s="26">
        <v>0</v>
      </c>
      <c r="C27" s="26">
        <v>0</v>
      </c>
      <c r="D27" s="26">
        <v>0</v>
      </c>
    </row>
    <row r="28" spans="1:4" s="5" customFormat="1" ht="11.25" x14ac:dyDescent="0.2">
      <c r="A28" s="7" t="s">
        <v>36</v>
      </c>
      <c r="B28" s="26">
        <v>131801176.22999997</v>
      </c>
      <c r="C28" s="26">
        <v>73532272.869999975</v>
      </c>
      <c r="D28" s="26">
        <v>0</v>
      </c>
    </row>
    <row r="29" spans="1:4" s="3" customFormat="1" ht="11.25" x14ac:dyDescent="0.2">
      <c r="A29" s="7" t="s">
        <v>37</v>
      </c>
      <c r="B29" s="26">
        <v>263105.65000000002</v>
      </c>
      <c r="C29" s="26">
        <v>100354.81</v>
      </c>
      <c r="D29" s="26">
        <v>145199.66999999998</v>
      </c>
    </row>
    <row r="30" spans="1:4" s="9" customFormat="1" ht="11.25" x14ac:dyDescent="0.2">
      <c r="A30" s="7" t="s">
        <v>38</v>
      </c>
      <c r="B30" s="26">
        <v>261785888.41999999</v>
      </c>
      <c r="C30" s="26">
        <v>8774920.4499999993</v>
      </c>
      <c r="D30" s="26">
        <v>7765380.7299999995</v>
      </c>
    </row>
    <row r="31" spans="1:4" s="9" customFormat="1" ht="11.25" x14ac:dyDescent="0.2">
      <c r="A31" s="8" t="s">
        <v>68</v>
      </c>
      <c r="B31" s="27">
        <v>258253041.26999998</v>
      </c>
      <c r="C31" s="27">
        <v>5290073.3</v>
      </c>
      <c r="D31" s="27">
        <v>7696416.5099999998</v>
      </c>
    </row>
    <row r="32" spans="1:4" s="3" customFormat="1" ht="11.25" x14ac:dyDescent="0.2">
      <c r="A32" s="6" t="s">
        <v>50</v>
      </c>
      <c r="B32" s="25">
        <v>1819894051.2499909</v>
      </c>
      <c r="C32" s="25">
        <v>343282815.66999191</v>
      </c>
      <c r="D32" s="25">
        <v>332063342.94999975</v>
      </c>
    </row>
    <row r="33" spans="1:4" s="9" customFormat="1" ht="11.25" x14ac:dyDescent="0.2">
      <c r="A33" s="7" t="s">
        <v>39</v>
      </c>
      <c r="B33" s="26">
        <v>1288669095.719991</v>
      </c>
      <c r="C33" s="26">
        <v>138335194.12999192</v>
      </c>
      <c r="D33" s="26">
        <v>306532088.14999974</v>
      </c>
    </row>
    <row r="34" spans="1:4" s="9" customFormat="1" ht="11.25" x14ac:dyDescent="0.2">
      <c r="A34" s="7" t="s">
        <v>40</v>
      </c>
      <c r="B34" s="26">
        <v>327398991.23000002</v>
      </c>
      <c r="C34" s="26">
        <v>109852579.28</v>
      </c>
      <c r="D34" s="26">
        <v>82126.929999999993</v>
      </c>
    </row>
    <row r="35" spans="1:4" s="3" customFormat="1" ht="11.25" x14ac:dyDescent="0.2">
      <c r="A35" s="7" t="s">
        <v>41</v>
      </c>
      <c r="B35" s="26">
        <v>20121205.829999998</v>
      </c>
      <c r="C35" s="26">
        <v>18363101.25</v>
      </c>
      <c r="D35" s="26">
        <v>408935.11</v>
      </c>
    </row>
    <row r="36" spans="1:4" s="9" customFormat="1" ht="11.25" x14ac:dyDescent="0.2">
      <c r="A36" s="7" t="s">
        <v>42</v>
      </c>
      <c r="B36" s="26">
        <v>17994381.02</v>
      </c>
      <c r="C36" s="26">
        <v>17994381.02</v>
      </c>
      <c r="D36" s="26">
        <v>0</v>
      </c>
    </row>
    <row r="37" spans="1:4" s="9" customFormat="1" ht="11.25" x14ac:dyDescent="0.2">
      <c r="A37" s="7" t="s">
        <v>43</v>
      </c>
      <c r="B37" s="26">
        <v>165710377.44999996</v>
      </c>
      <c r="C37" s="26">
        <v>58737559.989999987</v>
      </c>
      <c r="D37" s="26">
        <v>25040192.760000005</v>
      </c>
    </row>
    <row r="38" spans="1:4" s="9" customFormat="1" ht="11.25" x14ac:dyDescent="0.2">
      <c r="A38" s="6" t="s">
        <v>81</v>
      </c>
      <c r="B38" s="25">
        <v>1622252744.2300007</v>
      </c>
      <c r="C38" s="25">
        <v>354742986.83999997</v>
      </c>
      <c r="D38" s="25">
        <v>240245725.58000001</v>
      </c>
    </row>
    <row r="39" spans="1:4" s="9" customFormat="1" ht="11.25" x14ac:dyDescent="0.2">
      <c r="A39" s="7" t="s">
        <v>44</v>
      </c>
      <c r="B39" s="26">
        <v>1587019470.0000007</v>
      </c>
      <c r="C39" s="26">
        <v>331330502.63</v>
      </c>
      <c r="D39" s="26">
        <v>215673359.61000001</v>
      </c>
    </row>
    <row r="40" spans="1:4" s="9" customFormat="1" ht="11.25" x14ac:dyDescent="0.2">
      <c r="A40" s="24" t="s">
        <v>69</v>
      </c>
      <c r="B40" s="28">
        <v>957722698.76000035</v>
      </c>
      <c r="C40" s="28">
        <v>255545411.69000003</v>
      </c>
      <c r="D40" s="28">
        <v>195840101.47</v>
      </c>
    </row>
    <row r="41" spans="1:4" s="9" customFormat="1" ht="11.25" x14ac:dyDescent="0.2">
      <c r="A41" s="24" t="s">
        <v>70</v>
      </c>
      <c r="B41" s="28">
        <v>498393292.21999997</v>
      </c>
      <c r="C41" s="28">
        <v>33383256.43</v>
      </c>
      <c r="D41" s="28">
        <v>1341236.8</v>
      </c>
    </row>
    <row r="42" spans="1:4" s="3" customFormat="1" ht="11.25" x14ac:dyDescent="0.2">
      <c r="A42" s="24" t="s">
        <v>71</v>
      </c>
      <c r="B42" s="28">
        <v>130899311.02</v>
      </c>
      <c r="C42" s="28">
        <v>42401834.510000005</v>
      </c>
      <c r="D42" s="28">
        <v>18492021.34</v>
      </c>
    </row>
    <row r="43" spans="1:4" s="9" customFormat="1" ht="11.25" x14ac:dyDescent="0.2">
      <c r="A43" s="24" t="s">
        <v>80</v>
      </c>
      <c r="B43" s="28">
        <v>0</v>
      </c>
      <c r="C43" s="28">
        <v>0</v>
      </c>
      <c r="D43" s="28">
        <v>0</v>
      </c>
    </row>
    <row r="44" spans="1:4" s="3" customFormat="1" ht="11.25" x14ac:dyDescent="0.2">
      <c r="A44" s="7" t="s">
        <v>45</v>
      </c>
      <c r="B44" s="26">
        <v>0</v>
      </c>
      <c r="C44" s="26">
        <v>0</v>
      </c>
      <c r="D44" s="26">
        <v>116542.21</v>
      </c>
    </row>
    <row r="45" spans="1:4" s="3" customFormat="1" ht="11.25" x14ac:dyDescent="0.2">
      <c r="A45" s="7" t="s">
        <v>46</v>
      </c>
      <c r="B45" s="26">
        <v>0</v>
      </c>
      <c r="C45" s="26">
        <v>0</v>
      </c>
      <c r="D45" s="26">
        <v>0</v>
      </c>
    </row>
    <row r="46" spans="1:4" s="3" customFormat="1" ht="11.25" x14ac:dyDescent="0.2">
      <c r="A46" s="7" t="s">
        <v>57</v>
      </c>
      <c r="B46" s="26">
        <v>35233274.230000004</v>
      </c>
      <c r="C46" s="26">
        <v>23412484.210000001</v>
      </c>
      <c r="D46" s="26">
        <v>24455823.760000002</v>
      </c>
    </row>
    <row r="47" spans="1:4" s="9" customFormat="1" ht="11.25" x14ac:dyDescent="0.2">
      <c r="A47" s="6" t="s">
        <v>51</v>
      </c>
      <c r="B47" s="25">
        <v>194881507.92999998</v>
      </c>
      <c r="C47" s="25">
        <v>79724151.229999989</v>
      </c>
      <c r="D47" s="25">
        <v>29282110.07</v>
      </c>
    </row>
    <row r="48" spans="1:4" s="9" customFormat="1" ht="11.25" x14ac:dyDescent="0.2">
      <c r="A48" s="7" t="s">
        <v>72</v>
      </c>
      <c r="B48" s="27">
        <v>0</v>
      </c>
      <c r="C48" s="27">
        <v>0</v>
      </c>
      <c r="D48" s="27">
        <v>0</v>
      </c>
    </row>
    <row r="49" spans="1:4" s="9" customFormat="1" ht="11.25" x14ac:dyDescent="0.2">
      <c r="A49" s="7" t="s">
        <v>73</v>
      </c>
      <c r="B49" s="27">
        <v>20574630.84</v>
      </c>
      <c r="C49" s="27">
        <v>2697719.51</v>
      </c>
      <c r="D49" s="27">
        <v>0</v>
      </c>
    </row>
    <row r="50" spans="1:4" s="9" customFormat="1" ht="11.25" x14ac:dyDescent="0.2">
      <c r="A50" s="7" t="s">
        <v>74</v>
      </c>
      <c r="B50" s="27">
        <v>112066099.37999997</v>
      </c>
      <c r="C50" s="27">
        <v>14949975.009999998</v>
      </c>
      <c r="D50" s="27">
        <v>29222901.09</v>
      </c>
    </row>
    <row r="51" spans="1:4" s="9" customFormat="1" ht="11.25" x14ac:dyDescent="0.2">
      <c r="A51" s="7" t="s">
        <v>75</v>
      </c>
      <c r="B51" s="27">
        <v>62240777.710000001</v>
      </c>
      <c r="C51" s="27">
        <v>62076456.710000001</v>
      </c>
      <c r="D51" s="27">
        <v>59208.98</v>
      </c>
    </row>
    <row r="52" spans="1:4" s="9" customFormat="1" ht="11.25" x14ac:dyDescent="0.2">
      <c r="A52" s="6" t="s">
        <v>52</v>
      </c>
      <c r="B52" s="25">
        <v>0</v>
      </c>
      <c r="C52" s="25">
        <v>0</v>
      </c>
      <c r="D52" s="25">
        <v>0</v>
      </c>
    </row>
    <row r="53" spans="1:4" s="9" customFormat="1" ht="11.25" x14ac:dyDescent="0.2">
      <c r="A53" s="24" t="s">
        <v>76</v>
      </c>
      <c r="B53" s="29">
        <v>0</v>
      </c>
      <c r="C53" s="29">
        <v>0</v>
      </c>
      <c r="D53" s="29">
        <v>0</v>
      </c>
    </row>
    <row r="54" spans="1:4" s="3" customFormat="1" ht="11.25" x14ac:dyDescent="0.2">
      <c r="A54" s="24" t="s">
        <v>77</v>
      </c>
      <c r="B54" s="29">
        <v>0</v>
      </c>
      <c r="C54" s="29">
        <v>0</v>
      </c>
      <c r="D54" s="29">
        <v>0</v>
      </c>
    </row>
    <row r="55" spans="1:4" s="3" customFormat="1" ht="11.25" x14ac:dyDescent="0.2">
      <c r="A55" s="24" t="s">
        <v>78</v>
      </c>
      <c r="B55" s="29">
        <v>0</v>
      </c>
      <c r="C55" s="29">
        <v>0</v>
      </c>
      <c r="D55" s="29">
        <v>0</v>
      </c>
    </row>
    <row r="56" spans="1:4" s="9" customFormat="1" ht="11.25" x14ac:dyDescent="0.2">
      <c r="A56" s="6" t="s">
        <v>53</v>
      </c>
      <c r="B56" s="25">
        <v>0</v>
      </c>
      <c r="C56" s="25">
        <v>0</v>
      </c>
      <c r="D56" s="25">
        <v>0</v>
      </c>
    </row>
    <row r="57" spans="1:4" s="9" customFormat="1" ht="11.25" x14ac:dyDescent="0.2">
      <c r="A57" s="6" t="s">
        <v>54</v>
      </c>
      <c r="B57" s="25">
        <v>5719917874.5299988</v>
      </c>
      <c r="C57" s="25">
        <v>4963131754.5099993</v>
      </c>
      <c r="D57" s="25">
        <v>213533963.60999998</v>
      </c>
    </row>
    <row r="58" spans="1:4" s="9" customFormat="1" ht="11.25" x14ac:dyDescent="0.2">
      <c r="A58" s="7" t="s">
        <v>47</v>
      </c>
      <c r="B58" s="26">
        <v>5708697199.6999989</v>
      </c>
      <c r="C58" s="26">
        <v>4954113161.4699993</v>
      </c>
      <c r="D58" s="26">
        <v>213533963.60999998</v>
      </c>
    </row>
    <row r="59" spans="1:4" s="9" customFormat="1" ht="11.25" x14ac:dyDescent="0.2">
      <c r="A59" s="7" t="s">
        <v>48</v>
      </c>
      <c r="B59" s="26">
        <v>11220674.83</v>
      </c>
      <c r="C59" s="26">
        <v>9018593.0399999991</v>
      </c>
      <c r="D59" s="26">
        <v>0</v>
      </c>
    </row>
    <row r="60" spans="1:4" s="9" customFormat="1" ht="11.25" x14ac:dyDescent="0.2">
      <c r="A60" s="10" t="s">
        <v>6</v>
      </c>
      <c r="B60" s="25">
        <v>36974384673.039993</v>
      </c>
      <c r="C60" s="25">
        <v>28082287036.73999</v>
      </c>
      <c r="D60" s="25">
        <v>5147255433.2799988</v>
      </c>
    </row>
    <row r="61" spans="1:4" ht="13.5" thickBot="1" x14ac:dyDescent="0.25">
      <c r="A61" s="11"/>
      <c r="B61" s="21"/>
      <c r="C61" s="21"/>
      <c r="D61" s="21"/>
    </row>
  </sheetData>
  <mergeCells count="4">
    <mergeCell ref="A4:A5"/>
    <mergeCell ref="B4:B5"/>
    <mergeCell ref="C4:D4"/>
    <mergeCell ref="A7:D7"/>
  </mergeCells>
  <phoneticPr fontId="0" type="noConversion"/>
  <printOptions horizontalCentered="1"/>
  <pageMargins left="0.39370078740157483" right="0.39370078740157483" top="0.19685039370078741" bottom="0.19685039370078741" header="0.11811023622047245" footer="0.11811023622047245"/>
  <pageSetup paperSize="9" scale="68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5">
    <tabColor rgb="FF92D050"/>
    <pageSetUpPr fitToPage="1"/>
  </sheetPr>
  <dimension ref="A1:D61"/>
  <sheetViews>
    <sheetView showGridLines="0" zoomScaleNormal="100" workbookViewId="0">
      <selection activeCell="A62" sqref="A62:XFD75"/>
    </sheetView>
  </sheetViews>
  <sheetFormatPr defaultRowHeight="12.75" x14ac:dyDescent="0.2"/>
  <cols>
    <col min="1" max="1" width="46.28515625" style="13" customWidth="1"/>
    <col min="2" max="3" width="15.140625" style="22" bestFit="1" customWidth="1"/>
    <col min="4" max="4" width="14.140625" style="22" bestFit="1" customWidth="1"/>
    <col min="5" max="16384" width="9.140625" style="12"/>
  </cols>
  <sheetData>
    <row r="1" spans="1:4" s="1" customFormat="1" ht="12" x14ac:dyDescent="0.2">
      <c r="A1" s="16" t="s">
        <v>79</v>
      </c>
      <c r="B1" s="23"/>
      <c r="C1" s="23"/>
      <c r="D1" s="23"/>
    </row>
    <row r="2" spans="1:4" s="3" customFormat="1" ht="12" x14ac:dyDescent="0.2">
      <c r="A2" s="1" t="s">
        <v>83</v>
      </c>
      <c r="B2" s="18"/>
      <c r="C2" s="18"/>
      <c r="D2" s="18"/>
    </row>
    <row r="3" spans="1:4" s="3" customFormat="1" ht="9.9499999999999993" customHeight="1" x14ac:dyDescent="0.2">
      <c r="A3" s="4"/>
      <c r="B3" s="19"/>
      <c r="C3" s="19"/>
      <c r="D3" s="19"/>
    </row>
    <row r="4" spans="1:4" s="3" customFormat="1" ht="11.25" x14ac:dyDescent="0.2">
      <c r="A4" s="33" t="s">
        <v>0</v>
      </c>
      <c r="B4" s="35" t="s">
        <v>1</v>
      </c>
      <c r="C4" s="37" t="s">
        <v>2</v>
      </c>
      <c r="D4" s="37"/>
    </row>
    <row r="5" spans="1:4" s="3" customFormat="1" ht="12" thickBot="1" x14ac:dyDescent="0.25">
      <c r="A5" s="34"/>
      <c r="B5" s="36"/>
      <c r="C5" s="20" t="s">
        <v>3</v>
      </c>
      <c r="D5" s="20" t="s">
        <v>4</v>
      </c>
    </row>
    <row r="6" spans="1:4" s="3" customFormat="1" ht="9.9499999999999993" customHeight="1" x14ac:dyDescent="0.2">
      <c r="A6" s="2"/>
      <c r="B6" s="18"/>
      <c r="C6" s="18"/>
      <c r="D6" s="18"/>
    </row>
    <row r="7" spans="1:4" s="5" customFormat="1" ht="11.25" x14ac:dyDescent="0.2">
      <c r="A7" s="38" t="s">
        <v>8</v>
      </c>
      <c r="B7" s="38"/>
      <c r="C7" s="38"/>
      <c r="D7" s="38"/>
    </row>
    <row r="8" spans="1:4" s="3" customFormat="1" ht="9.9499999999999993" customHeight="1" x14ac:dyDescent="0.2">
      <c r="A8" s="2"/>
      <c r="B8" s="18"/>
      <c r="C8" s="18"/>
      <c r="D8" s="18"/>
    </row>
    <row r="9" spans="1:4" s="5" customFormat="1" ht="22.5" x14ac:dyDescent="0.2">
      <c r="A9" s="6" t="s">
        <v>82</v>
      </c>
      <c r="B9" s="25">
        <v>12360741757.969999</v>
      </c>
      <c r="C9" s="25">
        <v>10954727358.549999</v>
      </c>
      <c r="D9" s="25">
        <v>972459918.50999987</v>
      </c>
    </row>
    <row r="10" spans="1:4" s="3" customFormat="1" ht="11.25" x14ac:dyDescent="0.2">
      <c r="A10" s="7" t="s">
        <v>31</v>
      </c>
      <c r="B10" s="26">
        <v>1243938486.24</v>
      </c>
      <c r="C10" s="26">
        <v>909725330.31999993</v>
      </c>
      <c r="D10" s="26">
        <v>110535078.16999999</v>
      </c>
    </row>
    <row r="11" spans="1:4" s="9" customFormat="1" ht="11.25" x14ac:dyDescent="0.2">
      <c r="A11" s="8" t="s">
        <v>60</v>
      </c>
      <c r="B11" s="27">
        <v>59067107.659999996</v>
      </c>
      <c r="C11" s="27">
        <v>40881199.659999996</v>
      </c>
      <c r="D11" s="27">
        <v>13185559</v>
      </c>
    </row>
    <row r="12" spans="1:4" s="9" customFormat="1" ht="11.25" x14ac:dyDescent="0.2">
      <c r="A12" s="8" t="s">
        <v>59</v>
      </c>
      <c r="B12" s="27">
        <v>0</v>
      </c>
      <c r="C12" s="27">
        <v>0</v>
      </c>
      <c r="D12" s="27">
        <v>0</v>
      </c>
    </row>
    <row r="13" spans="1:4" s="9" customFormat="1" ht="11.25" x14ac:dyDescent="0.2">
      <c r="A13" s="8" t="s">
        <v>61</v>
      </c>
      <c r="B13" s="27">
        <v>620710953.96000004</v>
      </c>
      <c r="C13" s="27">
        <v>618085698.65999997</v>
      </c>
      <c r="D13" s="27">
        <v>2517953.0299999998</v>
      </c>
    </row>
    <row r="14" spans="1:4" s="9" customFormat="1" ht="11.25" x14ac:dyDescent="0.2">
      <c r="A14" s="7" t="s">
        <v>32</v>
      </c>
      <c r="B14" s="26">
        <v>10664929607.41</v>
      </c>
      <c r="C14" s="26">
        <v>9593128363.9099998</v>
      </c>
      <c r="D14" s="26">
        <v>818425796.81999993</v>
      </c>
    </row>
    <row r="15" spans="1:4" s="9" customFormat="1" ht="11.25" x14ac:dyDescent="0.2">
      <c r="A15" s="8" t="s">
        <v>58</v>
      </c>
      <c r="B15" s="27">
        <v>2684104606.0300002</v>
      </c>
      <c r="C15" s="27">
        <v>1800158919.1600001</v>
      </c>
      <c r="D15" s="27">
        <v>726476379.46000004</v>
      </c>
    </row>
    <row r="16" spans="1:4" s="3" customFormat="1" ht="11.25" x14ac:dyDescent="0.2">
      <c r="A16" s="8" t="s">
        <v>62</v>
      </c>
      <c r="B16" s="27">
        <v>1026351228.38</v>
      </c>
      <c r="C16" s="27">
        <v>942476464.75</v>
      </c>
      <c r="D16" s="27">
        <v>78046808.760000005</v>
      </c>
    </row>
    <row r="17" spans="1:4" s="3" customFormat="1" ht="11.25" x14ac:dyDescent="0.2">
      <c r="A17" s="8" t="s">
        <v>63</v>
      </c>
      <c r="B17" s="27">
        <v>6954473773</v>
      </c>
      <c r="C17" s="27">
        <v>6850492980</v>
      </c>
      <c r="D17" s="27">
        <v>13902608.6</v>
      </c>
    </row>
    <row r="18" spans="1:4" s="3" customFormat="1" ht="11.25" x14ac:dyDescent="0.2">
      <c r="A18" s="7" t="s">
        <v>33</v>
      </c>
      <c r="B18" s="26">
        <v>0</v>
      </c>
      <c r="C18" s="26">
        <v>0</v>
      </c>
      <c r="D18" s="26">
        <v>0</v>
      </c>
    </row>
    <row r="19" spans="1:4" s="3" customFormat="1" ht="11.25" x14ac:dyDescent="0.2">
      <c r="A19" s="7" t="s">
        <v>55</v>
      </c>
      <c r="B19" s="26">
        <v>451873664.31999999</v>
      </c>
      <c r="C19" s="26">
        <v>451873664.31999999</v>
      </c>
      <c r="D19" s="26">
        <v>43499043.520000003</v>
      </c>
    </row>
    <row r="20" spans="1:4" s="3" customFormat="1" ht="11.25" x14ac:dyDescent="0.2">
      <c r="A20" s="8" t="s">
        <v>64</v>
      </c>
      <c r="B20" s="27">
        <v>37552045</v>
      </c>
      <c r="C20" s="27">
        <v>37552045</v>
      </c>
      <c r="D20" s="27">
        <v>0</v>
      </c>
    </row>
    <row r="21" spans="1:4" s="3" customFormat="1" ht="11.25" x14ac:dyDescent="0.2">
      <c r="A21" s="7" t="s">
        <v>56</v>
      </c>
      <c r="B21" s="26">
        <v>0</v>
      </c>
      <c r="C21" s="26">
        <v>0</v>
      </c>
      <c r="D21" s="26">
        <v>0</v>
      </c>
    </row>
    <row r="22" spans="1:4" s="3" customFormat="1" ht="11.25" x14ac:dyDescent="0.2">
      <c r="A22" s="6" t="s">
        <v>49</v>
      </c>
      <c r="B22" s="25">
        <v>1166944202.3699999</v>
      </c>
      <c r="C22" s="25">
        <v>581755453.5400002</v>
      </c>
      <c r="D22" s="25">
        <v>548232271.75999999</v>
      </c>
    </row>
    <row r="23" spans="1:4" s="3" customFormat="1" ht="11.25" x14ac:dyDescent="0.2">
      <c r="A23" s="7" t="s">
        <v>34</v>
      </c>
      <c r="B23" s="26">
        <v>1017841859.6599998</v>
      </c>
      <c r="C23" s="26">
        <v>545943829.40000021</v>
      </c>
      <c r="D23" s="26">
        <v>487181684.84999996</v>
      </c>
    </row>
    <row r="24" spans="1:4" s="3" customFormat="1" ht="11.25" x14ac:dyDescent="0.2">
      <c r="A24" s="8" t="s">
        <v>65</v>
      </c>
      <c r="B24" s="27">
        <v>998230479.86000001</v>
      </c>
      <c r="C24" s="27">
        <v>533819472.57000017</v>
      </c>
      <c r="D24" s="27">
        <v>473968713.91000003</v>
      </c>
    </row>
    <row r="25" spans="1:4" s="3" customFormat="1" ht="11.25" x14ac:dyDescent="0.2">
      <c r="A25" s="8" t="s">
        <v>66</v>
      </c>
      <c r="B25" s="27">
        <v>10306504.17</v>
      </c>
      <c r="C25" s="27">
        <v>4459550.58</v>
      </c>
      <c r="D25" s="27">
        <v>1388822.9</v>
      </c>
    </row>
    <row r="26" spans="1:4" s="3" customFormat="1" ht="11.25" x14ac:dyDescent="0.2">
      <c r="A26" s="8" t="s">
        <v>67</v>
      </c>
      <c r="B26" s="27">
        <v>9304876</v>
      </c>
      <c r="C26" s="27">
        <v>7664806</v>
      </c>
      <c r="D26" s="27">
        <v>11824148.040000001</v>
      </c>
    </row>
    <row r="27" spans="1:4" s="3" customFormat="1" ht="11.25" x14ac:dyDescent="0.2">
      <c r="A27" s="7" t="s">
        <v>35</v>
      </c>
      <c r="B27" s="26">
        <v>18834.66</v>
      </c>
      <c r="C27" s="26">
        <v>18834.66</v>
      </c>
      <c r="D27" s="26">
        <v>0</v>
      </c>
    </row>
    <row r="28" spans="1:4" s="5" customFormat="1" ht="11.25" x14ac:dyDescent="0.2">
      <c r="A28" s="7" t="s">
        <v>36</v>
      </c>
      <c r="B28" s="26">
        <v>39743597.710000008</v>
      </c>
      <c r="C28" s="26">
        <v>31314366.640000004</v>
      </c>
      <c r="D28" s="26">
        <v>8211170.8000000007</v>
      </c>
    </row>
    <row r="29" spans="1:4" s="3" customFormat="1" ht="11.25" x14ac:dyDescent="0.2">
      <c r="A29" s="7" t="s">
        <v>37</v>
      </c>
      <c r="B29" s="26">
        <v>148539.85</v>
      </c>
      <c r="C29" s="26">
        <v>3260.87</v>
      </c>
      <c r="D29" s="26">
        <v>11763.2</v>
      </c>
    </row>
    <row r="30" spans="1:4" s="9" customFormat="1" ht="11.25" x14ac:dyDescent="0.2">
      <c r="A30" s="7" t="s">
        <v>38</v>
      </c>
      <c r="B30" s="26">
        <v>109191370.48999998</v>
      </c>
      <c r="C30" s="26">
        <v>4475161.97</v>
      </c>
      <c r="D30" s="26">
        <v>52827652.909999989</v>
      </c>
    </row>
    <row r="31" spans="1:4" s="9" customFormat="1" ht="11.25" x14ac:dyDescent="0.2">
      <c r="A31" s="8" t="s">
        <v>68</v>
      </c>
      <c r="B31" s="27">
        <v>107951114.13</v>
      </c>
      <c r="C31" s="27">
        <v>3571479.74</v>
      </c>
      <c r="D31" s="27">
        <v>52710108.699999996</v>
      </c>
    </row>
    <row r="32" spans="1:4" s="3" customFormat="1" ht="11.25" x14ac:dyDescent="0.2">
      <c r="A32" s="6" t="s">
        <v>50</v>
      </c>
      <c r="B32" s="25">
        <v>815537578.3900001</v>
      </c>
      <c r="C32" s="25">
        <v>700894809.07999992</v>
      </c>
      <c r="D32" s="25">
        <v>14089620.930000002</v>
      </c>
    </row>
    <row r="33" spans="1:4" s="9" customFormat="1" ht="11.25" x14ac:dyDescent="0.2">
      <c r="A33" s="7" t="s">
        <v>39</v>
      </c>
      <c r="B33" s="26">
        <v>691695292.38000011</v>
      </c>
      <c r="C33" s="26">
        <v>617912819.48000002</v>
      </c>
      <c r="D33" s="26">
        <v>4643488.62</v>
      </c>
    </row>
    <row r="34" spans="1:4" s="9" customFormat="1" ht="11.25" x14ac:dyDescent="0.2">
      <c r="A34" s="7" t="s">
        <v>40</v>
      </c>
      <c r="B34" s="26">
        <v>29131518.07</v>
      </c>
      <c r="C34" s="26">
        <v>28426764.409999996</v>
      </c>
      <c r="D34" s="26">
        <v>1701445.6700000004</v>
      </c>
    </row>
    <row r="35" spans="1:4" s="3" customFormat="1" ht="11.25" x14ac:dyDescent="0.2">
      <c r="A35" s="7" t="s">
        <v>41</v>
      </c>
      <c r="B35" s="26">
        <v>1113608</v>
      </c>
      <c r="C35" s="26">
        <v>753769.52</v>
      </c>
      <c r="D35" s="26">
        <v>43877.98</v>
      </c>
    </row>
    <row r="36" spans="1:4" s="9" customFormat="1" ht="11.25" x14ac:dyDescent="0.2">
      <c r="A36" s="7" t="s">
        <v>42</v>
      </c>
      <c r="B36" s="26">
        <v>35076508.390000001</v>
      </c>
      <c r="C36" s="26">
        <v>184656.4</v>
      </c>
      <c r="D36" s="26">
        <v>0</v>
      </c>
    </row>
    <row r="37" spans="1:4" s="9" customFormat="1" ht="11.25" x14ac:dyDescent="0.2">
      <c r="A37" s="7" t="s">
        <v>43</v>
      </c>
      <c r="B37" s="26">
        <v>58520651.549999997</v>
      </c>
      <c r="C37" s="26">
        <v>53616799.270000003</v>
      </c>
      <c r="D37" s="26">
        <v>7700808.6600000001</v>
      </c>
    </row>
    <row r="38" spans="1:4" s="9" customFormat="1" ht="11.25" x14ac:dyDescent="0.2">
      <c r="A38" s="6" t="s">
        <v>81</v>
      </c>
      <c r="B38" s="25">
        <v>1030724060.8300003</v>
      </c>
      <c r="C38" s="25">
        <v>210436271.51999998</v>
      </c>
      <c r="D38" s="25">
        <v>147002209.96000001</v>
      </c>
    </row>
    <row r="39" spans="1:4" s="9" customFormat="1" ht="11.25" x14ac:dyDescent="0.2">
      <c r="A39" s="7" t="s">
        <v>44</v>
      </c>
      <c r="B39" s="26">
        <v>1015059895.3400002</v>
      </c>
      <c r="C39" s="26">
        <v>201750796.73999998</v>
      </c>
      <c r="D39" s="26">
        <v>143784008.28</v>
      </c>
    </row>
    <row r="40" spans="1:4" s="9" customFormat="1" ht="11.25" x14ac:dyDescent="0.2">
      <c r="A40" s="24" t="s">
        <v>69</v>
      </c>
      <c r="B40" s="28">
        <v>934411811.72000003</v>
      </c>
      <c r="C40" s="28">
        <v>187007843.05999997</v>
      </c>
      <c r="D40" s="28">
        <v>95159883.239999995</v>
      </c>
    </row>
    <row r="41" spans="1:4" s="9" customFormat="1" ht="11.25" x14ac:dyDescent="0.2">
      <c r="A41" s="24" t="s">
        <v>70</v>
      </c>
      <c r="B41" s="28">
        <v>19883350.419999998</v>
      </c>
      <c r="C41" s="28">
        <v>12017697.98</v>
      </c>
      <c r="D41" s="28">
        <v>6086005.0600000005</v>
      </c>
    </row>
    <row r="42" spans="1:4" s="3" customFormat="1" ht="11.25" x14ac:dyDescent="0.2">
      <c r="A42" s="24" t="s">
        <v>71</v>
      </c>
      <c r="B42" s="28">
        <v>60267601.169999994</v>
      </c>
      <c r="C42" s="28">
        <v>2228123.67</v>
      </c>
      <c r="D42" s="28">
        <v>42094880.149999999</v>
      </c>
    </row>
    <row r="43" spans="1:4" s="9" customFormat="1" ht="11.25" x14ac:dyDescent="0.2">
      <c r="A43" s="24" t="s">
        <v>80</v>
      </c>
      <c r="B43" s="28">
        <v>497132.03</v>
      </c>
      <c r="C43" s="28">
        <v>497132.03</v>
      </c>
      <c r="D43" s="28">
        <v>0</v>
      </c>
    </row>
    <row r="44" spans="1:4" s="3" customFormat="1" ht="11.25" x14ac:dyDescent="0.2">
      <c r="A44" s="7" t="s">
        <v>45</v>
      </c>
      <c r="B44" s="26">
        <v>7693321.4399999995</v>
      </c>
      <c r="C44" s="26">
        <v>5247738.4099999992</v>
      </c>
      <c r="D44" s="26">
        <v>2080154.8</v>
      </c>
    </row>
    <row r="45" spans="1:4" s="3" customFormat="1" ht="11.25" x14ac:dyDescent="0.2">
      <c r="A45" s="7" t="s">
        <v>46</v>
      </c>
      <c r="B45" s="26">
        <v>402671.6</v>
      </c>
      <c r="C45" s="26">
        <v>402347.6</v>
      </c>
      <c r="D45" s="26">
        <v>0</v>
      </c>
    </row>
    <row r="46" spans="1:4" s="3" customFormat="1" ht="11.25" x14ac:dyDescent="0.2">
      <c r="A46" s="7" t="s">
        <v>57</v>
      </c>
      <c r="B46" s="26">
        <v>7568172.4499999993</v>
      </c>
      <c r="C46" s="26">
        <v>3035388.7700000005</v>
      </c>
      <c r="D46" s="26">
        <v>1138046.8799999999</v>
      </c>
    </row>
    <row r="47" spans="1:4" s="9" customFormat="1" ht="11.25" x14ac:dyDescent="0.2">
      <c r="A47" s="6" t="s">
        <v>51</v>
      </c>
      <c r="B47" s="25">
        <v>273871354.38999999</v>
      </c>
      <c r="C47" s="25">
        <v>242146423.84999999</v>
      </c>
      <c r="D47" s="25">
        <v>7791056.9500000002</v>
      </c>
    </row>
    <row r="48" spans="1:4" s="9" customFormat="1" ht="11.25" x14ac:dyDescent="0.2">
      <c r="A48" s="7" t="s">
        <v>72</v>
      </c>
      <c r="B48" s="27">
        <v>0</v>
      </c>
      <c r="C48" s="27">
        <v>0</v>
      </c>
      <c r="D48" s="27">
        <v>0</v>
      </c>
    </row>
    <row r="49" spans="1:4" s="9" customFormat="1" ht="11.25" x14ac:dyDescent="0.2">
      <c r="A49" s="7" t="s">
        <v>73</v>
      </c>
      <c r="B49" s="27">
        <v>0</v>
      </c>
      <c r="C49" s="27">
        <v>0</v>
      </c>
      <c r="D49" s="27">
        <v>0</v>
      </c>
    </row>
    <row r="50" spans="1:4" s="9" customFormat="1" ht="11.25" x14ac:dyDescent="0.2">
      <c r="A50" s="7" t="s">
        <v>74</v>
      </c>
      <c r="B50" s="27">
        <v>9932621.4299999997</v>
      </c>
      <c r="C50" s="27">
        <v>8946260.1799999997</v>
      </c>
      <c r="D50" s="27">
        <v>180906.65</v>
      </c>
    </row>
    <row r="51" spans="1:4" s="9" customFormat="1" ht="11.25" x14ac:dyDescent="0.2">
      <c r="A51" s="7" t="s">
        <v>75</v>
      </c>
      <c r="B51" s="27">
        <v>263938732.96000001</v>
      </c>
      <c r="C51" s="27">
        <v>233200163.66999999</v>
      </c>
      <c r="D51" s="27">
        <v>7610150.2999999998</v>
      </c>
    </row>
    <row r="52" spans="1:4" s="9" customFormat="1" ht="11.25" x14ac:dyDescent="0.2">
      <c r="A52" s="6" t="s">
        <v>52</v>
      </c>
      <c r="B52" s="25">
        <v>67459643.709999993</v>
      </c>
      <c r="C52" s="25">
        <v>3000000</v>
      </c>
      <c r="D52" s="25">
        <v>0</v>
      </c>
    </row>
    <row r="53" spans="1:4" s="9" customFormat="1" ht="11.25" x14ac:dyDescent="0.2">
      <c r="A53" s="24" t="s">
        <v>76</v>
      </c>
      <c r="B53" s="29">
        <v>0</v>
      </c>
      <c r="C53" s="29">
        <v>0</v>
      </c>
      <c r="D53" s="29">
        <v>0</v>
      </c>
    </row>
    <row r="54" spans="1:4" s="3" customFormat="1" ht="11.25" x14ac:dyDescent="0.2">
      <c r="A54" s="24" t="s">
        <v>77</v>
      </c>
      <c r="B54" s="29">
        <v>0</v>
      </c>
      <c r="C54" s="29">
        <v>0</v>
      </c>
      <c r="D54" s="29">
        <v>0</v>
      </c>
    </row>
    <row r="55" spans="1:4" s="3" customFormat="1" ht="11.25" x14ac:dyDescent="0.2">
      <c r="A55" s="24" t="s">
        <v>78</v>
      </c>
      <c r="B55" s="29">
        <v>67459643.709999993</v>
      </c>
      <c r="C55" s="29">
        <v>3000000</v>
      </c>
      <c r="D55" s="29">
        <v>0</v>
      </c>
    </row>
    <row r="56" spans="1:4" s="9" customFormat="1" ht="11.25" x14ac:dyDescent="0.2">
      <c r="A56" s="6" t="s">
        <v>53</v>
      </c>
      <c r="B56" s="25">
        <v>0</v>
      </c>
      <c r="C56" s="25">
        <v>0</v>
      </c>
      <c r="D56" s="25">
        <v>0</v>
      </c>
    </row>
    <row r="57" spans="1:4" s="9" customFormat="1" ht="11.25" x14ac:dyDescent="0.2">
      <c r="A57" s="6" t="s">
        <v>54</v>
      </c>
      <c r="B57" s="25">
        <v>2045333382.02</v>
      </c>
      <c r="C57" s="25">
        <v>2023031128.3300002</v>
      </c>
      <c r="D57" s="25">
        <v>70336479.449999988</v>
      </c>
    </row>
    <row r="58" spans="1:4" s="9" customFormat="1" ht="11.25" x14ac:dyDescent="0.2">
      <c r="A58" s="7" t="s">
        <v>47</v>
      </c>
      <c r="B58" s="26">
        <v>2037719922.27</v>
      </c>
      <c r="C58" s="26">
        <v>2021628812.1200001</v>
      </c>
      <c r="D58" s="26">
        <v>69198486.989999995</v>
      </c>
    </row>
    <row r="59" spans="1:4" s="9" customFormat="1" ht="11.25" x14ac:dyDescent="0.2">
      <c r="A59" s="7" t="s">
        <v>48</v>
      </c>
      <c r="B59" s="26">
        <v>7613459.7499999991</v>
      </c>
      <c r="C59" s="26">
        <v>1402316.21</v>
      </c>
      <c r="D59" s="26">
        <v>1137992.46</v>
      </c>
    </row>
    <row r="60" spans="1:4" s="9" customFormat="1" ht="11.25" x14ac:dyDescent="0.2">
      <c r="A60" s="10" t="s">
        <v>6</v>
      </c>
      <c r="B60" s="25">
        <v>17760611979.679996</v>
      </c>
      <c r="C60" s="25">
        <v>14715991444.870001</v>
      </c>
      <c r="D60" s="25">
        <v>1759911557.5600002</v>
      </c>
    </row>
    <row r="61" spans="1:4" ht="13.5" thickBot="1" x14ac:dyDescent="0.25">
      <c r="A61" s="11"/>
      <c r="B61" s="21"/>
      <c r="C61" s="21"/>
      <c r="D61" s="21"/>
    </row>
  </sheetData>
  <mergeCells count="4">
    <mergeCell ref="A4:A5"/>
    <mergeCell ref="B4:B5"/>
    <mergeCell ref="C4:D4"/>
    <mergeCell ref="A7:D7"/>
  </mergeCells>
  <phoneticPr fontId="0" type="noConversion"/>
  <printOptions horizontalCentered="1"/>
  <pageMargins left="0.39370078740157483" right="0.39370078740157483" top="0.19685039370078741" bottom="0.19685039370078741" header="0.11811023622047245" footer="0.11811023622047245"/>
  <pageSetup paperSize="9" scale="68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7">
    <tabColor rgb="FF92D050"/>
    <pageSetUpPr fitToPage="1"/>
  </sheetPr>
  <dimension ref="A1:D61"/>
  <sheetViews>
    <sheetView showGridLines="0" zoomScaleNormal="100" workbookViewId="0">
      <selection activeCell="A62" sqref="A62:XFD75"/>
    </sheetView>
  </sheetViews>
  <sheetFormatPr defaultRowHeight="12.75" x14ac:dyDescent="0.2"/>
  <cols>
    <col min="1" max="1" width="46.28515625" style="13" customWidth="1"/>
    <col min="2" max="3" width="15.140625" style="22" bestFit="1" customWidth="1"/>
    <col min="4" max="4" width="14.140625" style="22" bestFit="1" customWidth="1"/>
    <col min="5" max="16384" width="9.140625" style="12"/>
  </cols>
  <sheetData>
    <row r="1" spans="1:4" s="1" customFormat="1" ht="12" x14ac:dyDescent="0.2">
      <c r="A1" s="16" t="s">
        <v>79</v>
      </c>
      <c r="B1" s="23"/>
      <c r="C1" s="23"/>
      <c r="D1" s="23"/>
    </row>
    <row r="2" spans="1:4" s="3" customFormat="1" ht="12" x14ac:dyDescent="0.2">
      <c r="A2" s="1" t="s">
        <v>83</v>
      </c>
      <c r="B2" s="18"/>
      <c r="C2" s="18"/>
      <c r="D2" s="18"/>
    </row>
    <row r="3" spans="1:4" s="3" customFormat="1" ht="9.9499999999999993" customHeight="1" x14ac:dyDescent="0.2">
      <c r="A3" s="4"/>
      <c r="B3" s="19"/>
      <c r="C3" s="19"/>
      <c r="D3" s="19"/>
    </row>
    <row r="4" spans="1:4" s="3" customFormat="1" ht="11.25" x14ac:dyDescent="0.2">
      <c r="A4" s="33" t="s">
        <v>0</v>
      </c>
      <c r="B4" s="35" t="s">
        <v>1</v>
      </c>
      <c r="C4" s="37" t="s">
        <v>2</v>
      </c>
      <c r="D4" s="37"/>
    </row>
    <row r="5" spans="1:4" s="3" customFormat="1" ht="12" thickBot="1" x14ac:dyDescent="0.25">
      <c r="A5" s="34"/>
      <c r="B5" s="36"/>
      <c r="C5" s="20" t="s">
        <v>3</v>
      </c>
      <c r="D5" s="20" t="s">
        <v>4</v>
      </c>
    </row>
    <row r="6" spans="1:4" s="3" customFormat="1" ht="9.9499999999999993" customHeight="1" x14ac:dyDescent="0.2">
      <c r="A6" s="2"/>
      <c r="B6" s="18"/>
      <c r="C6" s="18"/>
      <c r="D6" s="18"/>
    </row>
    <row r="7" spans="1:4" s="5" customFormat="1" ht="11.25" x14ac:dyDescent="0.2">
      <c r="A7" s="38" t="s">
        <v>12</v>
      </c>
      <c r="B7" s="38"/>
      <c r="C7" s="38"/>
      <c r="D7" s="38"/>
    </row>
    <row r="8" spans="1:4" s="3" customFormat="1" ht="9.9499999999999993" customHeight="1" x14ac:dyDescent="0.2">
      <c r="A8" s="2"/>
      <c r="B8" s="18"/>
      <c r="C8" s="18"/>
      <c r="D8" s="18"/>
    </row>
    <row r="9" spans="1:4" s="5" customFormat="1" ht="22.5" x14ac:dyDescent="0.2">
      <c r="A9" s="6" t="s">
        <v>82</v>
      </c>
      <c r="B9" s="25">
        <v>12014064769.859999</v>
      </c>
      <c r="C9" s="25">
        <v>10675938270.32</v>
      </c>
      <c r="D9" s="25">
        <v>1128219540.5</v>
      </c>
    </row>
    <row r="10" spans="1:4" s="3" customFormat="1" ht="11.25" x14ac:dyDescent="0.2">
      <c r="A10" s="7" t="s">
        <v>31</v>
      </c>
      <c r="B10" s="26">
        <v>1369069450.6800001</v>
      </c>
      <c r="C10" s="26">
        <v>835839196.13999999</v>
      </c>
      <c r="D10" s="26">
        <v>443669076.36999995</v>
      </c>
    </row>
    <row r="11" spans="1:4" s="9" customFormat="1" ht="11.25" x14ac:dyDescent="0.2">
      <c r="A11" s="8" t="s">
        <v>60</v>
      </c>
      <c r="B11" s="27">
        <v>100703533.97999999</v>
      </c>
      <c r="C11" s="27">
        <v>66205928.979999997</v>
      </c>
      <c r="D11" s="27">
        <v>22508579</v>
      </c>
    </row>
    <row r="12" spans="1:4" s="9" customFormat="1" ht="11.25" x14ac:dyDescent="0.2">
      <c r="A12" s="8" t="s">
        <v>59</v>
      </c>
      <c r="B12" s="27">
        <v>410807000</v>
      </c>
      <c r="C12" s="27">
        <v>0</v>
      </c>
      <c r="D12" s="27">
        <v>368611940</v>
      </c>
    </row>
    <row r="13" spans="1:4" s="9" customFormat="1" ht="11.25" x14ac:dyDescent="0.2">
      <c r="A13" s="8" t="s">
        <v>61</v>
      </c>
      <c r="B13" s="27">
        <v>571923021.79999995</v>
      </c>
      <c r="C13" s="27">
        <v>560996712.62</v>
      </c>
      <c r="D13" s="27">
        <v>11900145.119999999</v>
      </c>
    </row>
    <row r="14" spans="1:4" s="9" customFormat="1" ht="11.25" x14ac:dyDescent="0.2">
      <c r="A14" s="7" t="s">
        <v>32</v>
      </c>
      <c r="B14" s="26">
        <v>10209137968.869999</v>
      </c>
      <c r="C14" s="26">
        <v>9424013739.1000004</v>
      </c>
      <c r="D14" s="26">
        <v>638271527.54000008</v>
      </c>
    </row>
    <row r="15" spans="1:4" s="9" customFormat="1" ht="11.25" x14ac:dyDescent="0.2">
      <c r="A15" s="8" t="s">
        <v>58</v>
      </c>
      <c r="B15" s="27">
        <v>2598842016.6300001</v>
      </c>
      <c r="C15" s="27">
        <v>2019595666.48</v>
      </c>
      <c r="D15" s="27">
        <v>626746938.35000002</v>
      </c>
    </row>
    <row r="16" spans="1:4" s="3" customFormat="1" ht="11.25" x14ac:dyDescent="0.2">
      <c r="A16" s="8" t="s">
        <v>62</v>
      </c>
      <c r="B16" s="27">
        <v>982046712.24000001</v>
      </c>
      <c r="C16" s="27">
        <v>871619100.62</v>
      </c>
      <c r="D16" s="27">
        <v>11524589.189999999</v>
      </c>
    </row>
    <row r="17" spans="1:4" s="3" customFormat="1" ht="11.25" x14ac:dyDescent="0.2">
      <c r="A17" s="8" t="s">
        <v>63</v>
      </c>
      <c r="B17" s="27">
        <v>6628249240</v>
      </c>
      <c r="C17" s="27">
        <v>6532798972</v>
      </c>
      <c r="D17" s="27">
        <v>0</v>
      </c>
    </row>
    <row r="18" spans="1:4" s="3" customFormat="1" ht="11.25" x14ac:dyDescent="0.2">
      <c r="A18" s="7" t="s">
        <v>33</v>
      </c>
      <c r="B18" s="26">
        <v>0</v>
      </c>
      <c r="C18" s="26">
        <v>0</v>
      </c>
      <c r="D18" s="26">
        <v>0</v>
      </c>
    </row>
    <row r="19" spans="1:4" s="3" customFormat="1" ht="11.25" x14ac:dyDescent="0.2">
      <c r="A19" s="7" t="s">
        <v>55</v>
      </c>
      <c r="B19" s="26">
        <v>435857350.31</v>
      </c>
      <c r="C19" s="26">
        <v>416085335.07999998</v>
      </c>
      <c r="D19" s="26">
        <v>46278936.590000004</v>
      </c>
    </row>
    <row r="20" spans="1:4" s="3" customFormat="1" ht="11.25" x14ac:dyDescent="0.2">
      <c r="A20" s="8" t="s">
        <v>64</v>
      </c>
      <c r="B20" s="27">
        <v>45206605</v>
      </c>
      <c r="C20" s="27">
        <v>45206605</v>
      </c>
      <c r="D20" s="27">
        <v>0</v>
      </c>
    </row>
    <row r="21" spans="1:4" s="3" customFormat="1" ht="11.25" x14ac:dyDescent="0.2">
      <c r="A21" s="7" t="s">
        <v>56</v>
      </c>
      <c r="B21" s="26">
        <v>0</v>
      </c>
      <c r="C21" s="26">
        <v>0</v>
      </c>
      <c r="D21" s="26">
        <v>0</v>
      </c>
    </row>
    <row r="22" spans="1:4" s="3" customFormat="1" ht="11.25" x14ac:dyDescent="0.2">
      <c r="A22" s="6" t="s">
        <v>49</v>
      </c>
      <c r="B22" s="25">
        <v>988861758.5600003</v>
      </c>
      <c r="C22" s="25">
        <v>581478234.17000008</v>
      </c>
      <c r="D22" s="25">
        <v>262996478.28000009</v>
      </c>
    </row>
    <row r="23" spans="1:4" s="3" customFormat="1" ht="11.25" x14ac:dyDescent="0.2">
      <c r="A23" s="7" t="s">
        <v>34</v>
      </c>
      <c r="B23" s="26">
        <v>838003325.61000025</v>
      </c>
      <c r="C23" s="26">
        <v>491936171.70999992</v>
      </c>
      <c r="D23" s="26">
        <v>236550142.21000007</v>
      </c>
    </row>
    <row r="24" spans="1:4" s="3" customFormat="1" ht="11.25" x14ac:dyDescent="0.2">
      <c r="A24" s="8" t="s">
        <v>65</v>
      </c>
      <c r="B24" s="27">
        <v>825064732.04000008</v>
      </c>
      <c r="C24" s="27">
        <v>479678093.05999994</v>
      </c>
      <c r="D24" s="27">
        <v>235459089.57000002</v>
      </c>
    </row>
    <row r="25" spans="1:4" s="3" customFormat="1" ht="11.25" x14ac:dyDescent="0.2">
      <c r="A25" s="8" t="s">
        <v>66</v>
      </c>
      <c r="B25" s="27">
        <v>10767870.569999997</v>
      </c>
      <c r="C25" s="27">
        <v>10087355.649999997</v>
      </c>
      <c r="D25" s="27">
        <v>1091052.6399999999</v>
      </c>
    </row>
    <row r="26" spans="1:4" s="3" customFormat="1" ht="11.25" x14ac:dyDescent="0.2">
      <c r="A26" s="8" t="s">
        <v>67</v>
      </c>
      <c r="B26" s="27">
        <v>2170723</v>
      </c>
      <c r="C26" s="27">
        <v>2170723</v>
      </c>
      <c r="D26" s="27">
        <v>0</v>
      </c>
    </row>
    <row r="27" spans="1:4" s="3" customFormat="1" ht="11.25" x14ac:dyDescent="0.2">
      <c r="A27" s="7" t="s">
        <v>35</v>
      </c>
      <c r="B27" s="26">
        <v>0</v>
      </c>
      <c r="C27" s="26">
        <v>0</v>
      </c>
      <c r="D27" s="26">
        <v>0</v>
      </c>
    </row>
    <row r="28" spans="1:4" s="5" customFormat="1" ht="11.25" x14ac:dyDescent="0.2">
      <c r="A28" s="7" t="s">
        <v>36</v>
      </c>
      <c r="B28" s="26">
        <v>65180044.659999996</v>
      </c>
      <c r="C28" s="26">
        <v>64688705.57</v>
      </c>
      <c r="D28" s="26">
        <v>737382.88000000012</v>
      </c>
    </row>
    <row r="29" spans="1:4" s="3" customFormat="1" ht="11.25" x14ac:dyDescent="0.2">
      <c r="A29" s="7" t="s">
        <v>37</v>
      </c>
      <c r="B29" s="26">
        <v>310395.82</v>
      </c>
      <c r="C29" s="26">
        <v>301348.32</v>
      </c>
      <c r="D29" s="26">
        <v>16105.77</v>
      </c>
    </row>
    <row r="30" spans="1:4" s="9" customFormat="1" ht="11.25" x14ac:dyDescent="0.2">
      <c r="A30" s="7" t="s">
        <v>38</v>
      </c>
      <c r="B30" s="26">
        <v>85367992.469999984</v>
      </c>
      <c r="C30" s="26">
        <v>24552008.57</v>
      </c>
      <c r="D30" s="26">
        <v>25692847.420000002</v>
      </c>
    </row>
    <row r="31" spans="1:4" s="9" customFormat="1" ht="11.25" x14ac:dyDescent="0.2">
      <c r="A31" s="8" t="s">
        <v>68</v>
      </c>
      <c r="B31" s="27">
        <v>84357701.329999983</v>
      </c>
      <c r="C31" s="27">
        <v>24085283.989999998</v>
      </c>
      <c r="D31" s="27">
        <v>25341660.23</v>
      </c>
    </row>
    <row r="32" spans="1:4" s="3" customFormat="1" ht="11.25" x14ac:dyDescent="0.2">
      <c r="A32" s="6" t="s">
        <v>50</v>
      </c>
      <c r="B32" s="25">
        <v>398690669.63999993</v>
      </c>
      <c r="C32" s="25">
        <v>358593161.05999994</v>
      </c>
      <c r="D32" s="25">
        <v>11408488.27</v>
      </c>
    </row>
    <row r="33" spans="1:4" s="9" customFormat="1" ht="11.25" x14ac:dyDescent="0.2">
      <c r="A33" s="7" t="s">
        <v>39</v>
      </c>
      <c r="B33" s="26">
        <v>354945307.47999996</v>
      </c>
      <c r="C33" s="26">
        <v>323665959.82999992</v>
      </c>
      <c r="D33" s="26">
        <v>5871836.2300000004</v>
      </c>
    </row>
    <row r="34" spans="1:4" s="9" customFormat="1" ht="11.25" x14ac:dyDescent="0.2">
      <c r="A34" s="7" t="s">
        <v>40</v>
      </c>
      <c r="B34" s="26">
        <v>3561350.4</v>
      </c>
      <c r="C34" s="26">
        <v>406314.50000000006</v>
      </c>
      <c r="D34" s="26">
        <v>98272.62</v>
      </c>
    </row>
    <row r="35" spans="1:4" s="3" customFormat="1" ht="11.25" x14ac:dyDescent="0.2">
      <c r="A35" s="7" t="s">
        <v>41</v>
      </c>
      <c r="B35" s="26">
        <v>9324404.2999999989</v>
      </c>
      <c r="C35" s="26">
        <v>9231381.1799999997</v>
      </c>
      <c r="D35" s="26">
        <v>657.69</v>
      </c>
    </row>
    <row r="36" spans="1:4" s="9" customFormat="1" ht="11.25" x14ac:dyDescent="0.2">
      <c r="A36" s="7" t="s">
        <v>42</v>
      </c>
      <c r="B36" s="26">
        <v>1863876.81</v>
      </c>
      <c r="C36" s="26">
        <v>1863876.81</v>
      </c>
      <c r="D36" s="26">
        <v>0</v>
      </c>
    </row>
    <row r="37" spans="1:4" s="9" customFormat="1" ht="11.25" x14ac:dyDescent="0.2">
      <c r="A37" s="7" t="s">
        <v>43</v>
      </c>
      <c r="B37" s="26">
        <v>28995730.650000002</v>
      </c>
      <c r="C37" s="26">
        <v>23425628.739999995</v>
      </c>
      <c r="D37" s="26">
        <v>5437721.7299999995</v>
      </c>
    </row>
    <row r="38" spans="1:4" s="9" customFormat="1" ht="11.25" x14ac:dyDescent="0.2">
      <c r="A38" s="6" t="s">
        <v>81</v>
      </c>
      <c r="B38" s="25">
        <v>545357635.42999983</v>
      </c>
      <c r="C38" s="25">
        <v>197308838.53000006</v>
      </c>
      <c r="D38" s="25">
        <v>151839082.34</v>
      </c>
    </row>
    <row r="39" spans="1:4" s="9" customFormat="1" ht="11.25" x14ac:dyDescent="0.2">
      <c r="A39" s="7" t="s">
        <v>44</v>
      </c>
      <c r="B39" s="26">
        <v>515788991.21999985</v>
      </c>
      <c r="C39" s="26">
        <v>167846799.13000005</v>
      </c>
      <c r="D39" s="26">
        <v>151788030.59</v>
      </c>
    </row>
    <row r="40" spans="1:4" s="9" customFormat="1" ht="11.25" x14ac:dyDescent="0.2">
      <c r="A40" s="24" t="s">
        <v>69</v>
      </c>
      <c r="B40" s="28">
        <v>476354062.49999988</v>
      </c>
      <c r="C40" s="28">
        <v>157318789.19000006</v>
      </c>
      <c r="D40" s="28">
        <v>141904198.81</v>
      </c>
    </row>
    <row r="41" spans="1:4" s="9" customFormat="1" ht="11.25" x14ac:dyDescent="0.2">
      <c r="A41" s="24" t="s">
        <v>70</v>
      </c>
      <c r="B41" s="28">
        <v>163104.63</v>
      </c>
      <c r="C41" s="28">
        <v>163104.63</v>
      </c>
      <c r="D41" s="28">
        <v>875068.37</v>
      </c>
    </row>
    <row r="42" spans="1:4" s="3" customFormat="1" ht="11.25" x14ac:dyDescent="0.2">
      <c r="A42" s="24" t="s">
        <v>71</v>
      </c>
      <c r="B42" s="28">
        <v>39271824.089999996</v>
      </c>
      <c r="C42" s="28">
        <v>10364905.309999999</v>
      </c>
      <c r="D42" s="28">
        <v>9008763.4100000001</v>
      </c>
    </row>
    <row r="43" spans="1:4" s="9" customFormat="1" ht="11.25" x14ac:dyDescent="0.2">
      <c r="A43" s="24" t="s">
        <v>80</v>
      </c>
      <c r="B43" s="28">
        <v>0</v>
      </c>
      <c r="C43" s="28">
        <v>0</v>
      </c>
      <c r="D43" s="28">
        <v>0</v>
      </c>
    </row>
    <row r="44" spans="1:4" s="3" customFormat="1" ht="11.25" x14ac:dyDescent="0.2">
      <c r="A44" s="7" t="s">
        <v>45</v>
      </c>
      <c r="B44" s="26">
        <v>0</v>
      </c>
      <c r="C44" s="26">
        <v>0</v>
      </c>
      <c r="D44" s="26">
        <v>0</v>
      </c>
    </row>
    <row r="45" spans="1:4" s="3" customFormat="1" ht="11.25" x14ac:dyDescent="0.2">
      <c r="A45" s="7" t="s">
        <v>46</v>
      </c>
      <c r="B45" s="26">
        <v>1953466.4899999998</v>
      </c>
      <c r="C45" s="26">
        <v>1952912.8499999999</v>
      </c>
      <c r="D45" s="26">
        <v>2960.51</v>
      </c>
    </row>
    <row r="46" spans="1:4" s="3" customFormat="1" ht="11.25" x14ac:dyDescent="0.2">
      <c r="A46" s="7" t="s">
        <v>57</v>
      </c>
      <c r="B46" s="26">
        <v>27612581.169999998</v>
      </c>
      <c r="C46" s="26">
        <v>27507475.809999999</v>
      </c>
      <c r="D46" s="26">
        <v>48091.240000000005</v>
      </c>
    </row>
    <row r="47" spans="1:4" s="9" customFormat="1" ht="11.25" x14ac:dyDescent="0.2">
      <c r="A47" s="6" t="s">
        <v>51</v>
      </c>
      <c r="B47" s="25">
        <v>124426921.12</v>
      </c>
      <c r="C47" s="25">
        <v>72994603.400000006</v>
      </c>
      <c r="D47" s="25">
        <v>27461218.5</v>
      </c>
    </row>
    <row r="48" spans="1:4" s="9" customFormat="1" ht="11.25" x14ac:dyDescent="0.2">
      <c r="A48" s="7" t="s">
        <v>72</v>
      </c>
      <c r="B48" s="27">
        <v>21280</v>
      </c>
      <c r="C48" s="27">
        <v>21280</v>
      </c>
      <c r="D48" s="27">
        <v>0</v>
      </c>
    </row>
    <row r="49" spans="1:4" s="9" customFormat="1" ht="11.25" x14ac:dyDescent="0.2">
      <c r="A49" s="7" t="s">
        <v>73</v>
      </c>
      <c r="B49" s="27">
        <v>0</v>
      </c>
      <c r="C49" s="27">
        <v>0</v>
      </c>
      <c r="D49" s="27">
        <v>0</v>
      </c>
    </row>
    <row r="50" spans="1:4" s="9" customFormat="1" ht="11.25" x14ac:dyDescent="0.2">
      <c r="A50" s="7" t="s">
        <v>74</v>
      </c>
      <c r="B50" s="27">
        <v>664642.17999999993</v>
      </c>
      <c r="C50" s="27">
        <v>664642.17999999993</v>
      </c>
      <c r="D50" s="27">
        <v>0</v>
      </c>
    </row>
    <row r="51" spans="1:4" s="9" customFormat="1" ht="11.25" x14ac:dyDescent="0.2">
      <c r="A51" s="7" t="s">
        <v>75</v>
      </c>
      <c r="B51" s="27">
        <v>123740998.94</v>
      </c>
      <c r="C51" s="27">
        <v>72308681.219999999</v>
      </c>
      <c r="D51" s="27">
        <v>27461218.5</v>
      </c>
    </row>
    <row r="52" spans="1:4" s="9" customFormat="1" ht="11.25" x14ac:dyDescent="0.2">
      <c r="A52" s="6" t="s">
        <v>52</v>
      </c>
      <c r="B52" s="25">
        <v>0</v>
      </c>
      <c r="C52" s="25">
        <v>0</v>
      </c>
      <c r="D52" s="25">
        <v>0</v>
      </c>
    </row>
    <row r="53" spans="1:4" s="9" customFormat="1" ht="11.25" x14ac:dyDescent="0.2">
      <c r="A53" s="24" t="s">
        <v>76</v>
      </c>
      <c r="B53" s="29">
        <v>0</v>
      </c>
      <c r="C53" s="29">
        <v>0</v>
      </c>
      <c r="D53" s="29">
        <v>0</v>
      </c>
    </row>
    <row r="54" spans="1:4" s="3" customFormat="1" ht="11.25" x14ac:dyDescent="0.2">
      <c r="A54" s="24" t="s">
        <v>77</v>
      </c>
      <c r="B54" s="29">
        <v>0</v>
      </c>
      <c r="C54" s="29">
        <v>0</v>
      </c>
      <c r="D54" s="29">
        <v>0</v>
      </c>
    </row>
    <row r="55" spans="1:4" s="3" customFormat="1" ht="11.25" x14ac:dyDescent="0.2">
      <c r="A55" s="24" t="s">
        <v>78</v>
      </c>
      <c r="B55" s="29">
        <v>0</v>
      </c>
      <c r="C55" s="29">
        <v>0</v>
      </c>
      <c r="D55" s="29">
        <v>0</v>
      </c>
    </row>
    <row r="56" spans="1:4" s="9" customFormat="1" ht="11.25" x14ac:dyDescent="0.2">
      <c r="A56" s="6" t="s">
        <v>53</v>
      </c>
      <c r="B56" s="25">
        <v>0</v>
      </c>
      <c r="C56" s="25">
        <v>0</v>
      </c>
      <c r="D56" s="25">
        <v>0</v>
      </c>
    </row>
    <row r="57" spans="1:4" s="9" customFormat="1" ht="11.25" x14ac:dyDescent="0.2">
      <c r="A57" s="6" t="s">
        <v>54</v>
      </c>
      <c r="B57" s="25">
        <v>2066043831.7399998</v>
      </c>
      <c r="C57" s="25">
        <v>2051212675.5799997</v>
      </c>
      <c r="D57" s="25">
        <v>119082.94</v>
      </c>
    </row>
    <row r="58" spans="1:4" s="9" customFormat="1" ht="11.25" x14ac:dyDescent="0.2">
      <c r="A58" s="7" t="s">
        <v>47</v>
      </c>
      <c r="B58" s="26">
        <v>2049890394.9199998</v>
      </c>
      <c r="C58" s="26">
        <v>2049860765.7099998</v>
      </c>
      <c r="D58" s="26">
        <v>102708.26</v>
      </c>
    </row>
    <row r="59" spans="1:4" s="9" customFormat="1" ht="11.25" x14ac:dyDescent="0.2">
      <c r="A59" s="7" t="s">
        <v>48</v>
      </c>
      <c r="B59" s="26">
        <v>16153436.819999998</v>
      </c>
      <c r="C59" s="26">
        <v>1351909.8699999999</v>
      </c>
      <c r="D59" s="26">
        <v>16374.68</v>
      </c>
    </row>
    <row r="60" spans="1:4" s="9" customFormat="1" ht="11.25" x14ac:dyDescent="0.2">
      <c r="A60" s="10" t="s">
        <v>6</v>
      </c>
      <c r="B60" s="25">
        <v>16137445586.349998</v>
      </c>
      <c r="C60" s="25">
        <v>13937525783.059999</v>
      </c>
      <c r="D60" s="25">
        <v>1582043890.8300002</v>
      </c>
    </row>
    <row r="61" spans="1:4" ht="13.5" thickBot="1" x14ac:dyDescent="0.25">
      <c r="A61" s="11"/>
      <c r="B61" s="21"/>
      <c r="C61" s="21"/>
      <c r="D61" s="21"/>
    </row>
  </sheetData>
  <mergeCells count="4">
    <mergeCell ref="A4:A5"/>
    <mergeCell ref="B4:B5"/>
    <mergeCell ref="C4:D4"/>
    <mergeCell ref="A7:D7"/>
  </mergeCells>
  <phoneticPr fontId="0" type="noConversion"/>
  <printOptions horizontalCentered="1"/>
  <pageMargins left="0.39370078740157483" right="0.39370078740157483" top="0.19685039370078741" bottom="0.19685039370078741" header="0.11811023622047245" footer="0.11811023622047245"/>
  <pageSetup paperSize="9" scale="68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8">
    <tabColor rgb="FF92D050"/>
    <pageSetUpPr fitToPage="1"/>
  </sheetPr>
  <dimension ref="A1:D61"/>
  <sheetViews>
    <sheetView showGridLines="0" zoomScaleNormal="100" workbookViewId="0">
      <selection activeCell="A62" sqref="A62:XFD75"/>
    </sheetView>
  </sheetViews>
  <sheetFormatPr defaultRowHeight="12.75" x14ac:dyDescent="0.2"/>
  <cols>
    <col min="1" max="1" width="46.28515625" style="13" customWidth="1"/>
    <col min="2" max="3" width="15.140625" style="22" bestFit="1" customWidth="1"/>
    <col min="4" max="4" width="14.140625" style="22" bestFit="1" customWidth="1"/>
    <col min="5" max="16384" width="9.140625" style="12"/>
  </cols>
  <sheetData>
    <row r="1" spans="1:4" s="1" customFormat="1" ht="12" x14ac:dyDescent="0.2">
      <c r="A1" s="16" t="s">
        <v>79</v>
      </c>
      <c r="B1" s="23"/>
      <c r="C1" s="23"/>
      <c r="D1" s="23"/>
    </row>
    <row r="2" spans="1:4" s="3" customFormat="1" ht="12" x14ac:dyDescent="0.2">
      <c r="A2" s="1" t="s">
        <v>83</v>
      </c>
      <c r="B2" s="18"/>
      <c r="C2" s="18"/>
      <c r="D2" s="18"/>
    </row>
    <row r="3" spans="1:4" s="3" customFormat="1" ht="9.9499999999999993" customHeight="1" x14ac:dyDescent="0.2">
      <c r="A3" s="4"/>
      <c r="B3" s="19"/>
      <c r="C3" s="19"/>
      <c r="D3" s="19"/>
    </row>
    <row r="4" spans="1:4" s="3" customFormat="1" ht="11.25" x14ac:dyDescent="0.2">
      <c r="A4" s="33" t="s">
        <v>0</v>
      </c>
      <c r="B4" s="35" t="s">
        <v>1</v>
      </c>
      <c r="C4" s="37" t="s">
        <v>2</v>
      </c>
      <c r="D4" s="37"/>
    </row>
    <row r="5" spans="1:4" s="3" customFormat="1" ht="12" thickBot="1" x14ac:dyDescent="0.25">
      <c r="A5" s="34"/>
      <c r="B5" s="36"/>
      <c r="C5" s="20" t="s">
        <v>3</v>
      </c>
      <c r="D5" s="20" t="s">
        <v>4</v>
      </c>
    </row>
    <row r="6" spans="1:4" s="3" customFormat="1" ht="9.9499999999999993" customHeight="1" x14ac:dyDescent="0.2">
      <c r="A6" s="2"/>
      <c r="B6" s="18"/>
      <c r="C6" s="18"/>
      <c r="D6" s="18"/>
    </row>
    <row r="7" spans="1:4" s="5" customFormat="1" ht="11.25" x14ac:dyDescent="0.2">
      <c r="A7" s="38" t="s">
        <v>13</v>
      </c>
      <c r="B7" s="38"/>
      <c r="C7" s="38"/>
      <c r="D7" s="38"/>
    </row>
    <row r="8" spans="1:4" s="3" customFormat="1" ht="9.9499999999999993" customHeight="1" x14ac:dyDescent="0.2">
      <c r="A8" s="2"/>
      <c r="B8" s="18"/>
      <c r="C8" s="18"/>
      <c r="D8" s="18"/>
    </row>
    <row r="9" spans="1:4" s="5" customFormat="1" ht="22.5" x14ac:dyDescent="0.2">
      <c r="A9" s="6" t="s">
        <v>82</v>
      </c>
      <c r="B9" s="25">
        <v>10212658259.360001</v>
      </c>
      <c r="C9" s="25">
        <v>9085127315.5799999</v>
      </c>
      <c r="D9" s="25">
        <v>935705895.07000017</v>
      </c>
    </row>
    <row r="10" spans="1:4" s="3" customFormat="1" ht="11.25" x14ac:dyDescent="0.2">
      <c r="A10" s="7" t="s">
        <v>31</v>
      </c>
      <c r="B10" s="26">
        <v>1200868484.2600002</v>
      </c>
      <c r="C10" s="26">
        <v>784976677.12999988</v>
      </c>
      <c r="D10" s="26">
        <v>281701893.13000005</v>
      </c>
    </row>
    <row r="11" spans="1:4" s="9" customFormat="1" ht="11.25" x14ac:dyDescent="0.2">
      <c r="A11" s="8" t="s">
        <v>60</v>
      </c>
      <c r="B11" s="27">
        <v>205458650</v>
      </c>
      <c r="C11" s="27">
        <v>137880944.47</v>
      </c>
      <c r="D11" s="27">
        <v>84725853.600000009</v>
      </c>
    </row>
    <row r="12" spans="1:4" s="9" customFormat="1" ht="11.25" x14ac:dyDescent="0.2">
      <c r="A12" s="8" t="s">
        <v>59</v>
      </c>
      <c r="B12" s="27">
        <v>234567949.94</v>
      </c>
      <c r="C12" s="27">
        <v>0</v>
      </c>
      <c r="D12" s="27">
        <v>151838010</v>
      </c>
    </row>
    <row r="13" spans="1:4" s="9" customFormat="1" ht="11.25" x14ac:dyDescent="0.2">
      <c r="A13" s="8" t="s">
        <v>61</v>
      </c>
      <c r="B13" s="27">
        <v>459524460.25</v>
      </c>
      <c r="C13" s="27">
        <v>447556267.51999998</v>
      </c>
      <c r="D13" s="27">
        <v>0</v>
      </c>
    </row>
    <row r="14" spans="1:4" s="9" customFormat="1" ht="11.25" x14ac:dyDescent="0.2">
      <c r="A14" s="7" t="s">
        <v>32</v>
      </c>
      <c r="B14" s="26">
        <v>8521281294.7800007</v>
      </c>
      <c r="C14" s="26">
        <v>7821215909.4700003</v>
      </c>
      <c r="D14" s="26">
        <v>405765609.70000005</v>
      </c>
    </row>
    <row r="15" spans="1:4" s="9" customFormat="1" ht="11.25" x14ac:dyDescent="0.2">
      <c r="A15" s="8" t="s">
        <v>58</v>
      </c>
      <c r="B15" s="27">
        <v>1667389197.71</v>
      </c>
      <c r="C15" s="27">
        <v>1286242463.2</v>
      </c>
      <c r="D15" s="27">
        <v>321297277.97000003</v>
      </c>
    </row>
    <row r="16" spans="1:4" s="3" customFormat="1" ht="11.25" x14ac:dyDescent="0.2">
      <c r="A16" s="8" t="s">
        <v>62</v>
      </c>
      <c r="B16" s="27">
        <v>808698709.00999999</v>
      </c>
      <c r="C16" s="27">
        <v>736388054.26999998</v>
      </c>
      <c r="D16" s="27">
        <v>66362171.729999997</v>
      </c>
    </row>
    <row r="17" spans="1:4" s="3" customFormat="1" ht="11.25" x14ac:dyDescent="0.2">
      <c r="A17" s="8" t="s">
        <v>63</v>
      </c>
      <c r="B17" s="27">
        <v>5878376338</v>
      </c>
      <c r="C17" s="27">
        <v>5798585392</v>
      </c>
      <c r="D17" s="27">
        <v>18106160</v>
      </c>
    </row>
    <row r="18" spans="1:4" s="3" customFormat="1" ht="11.25" x14ac:dyDescent="0.2">
      <c r="A18" s="7" t="s">
        <v>33</v>
      </c>
      <c r="B18" s="26">
        <v>0</v>
      </c>
      <c r="C18" s="26">
        <v>0</v>
      </c>
      <c r="D18" s="26">
        <v>0</v>
      </c>
    </row>
    <row r="19" spans="1:4" s="3" customFormat="1" ht="11.25" x14ac:dyDescent="0.2">
      <c r="A19" s="7" t="s">
        <v>55</v>
      </c>
      <c r="B19" s="26">
        <v>490508480.31999999</v>
      </c>
      <c r="C19" s="26">
        <v>478934728.98000002</v>
      </c>
      <c r="D19" s="26">
        <v>43631088.420000002</v>
      </c>
    </row>
    <row r="20" spans="1:4" s="3" customFormat="1" ht="11.25" x14ac:dyDescent="0.2">
      <c r="A20" s="8" t="s">
        <v>64</v>
      </c>
      <c r="B20" s="27">
        <v>36557474</v>
      </c>
      <c r="C20" s="27">
        <v>36557474</v>
      </c>
      <c r="D20" s="27">
        <v>0</v>
      </c>
    </row>
    <row r="21" spans="1:4" s="3" customFormat="1" ht="11.25" x14ac:dyDescent="0.2">
      <c r="A21" s="7" t="s">
        <v>56</v>
      </c>
      <c r="B21" s="26">
        <v>0</v>
      </c>
      <c r="C21" s="26">
        <v>0</v>
      </c>
      <c r="D21" s="26">
        <v>204607303.81999999</v>
      </c>
    </row>
    <row r="22" spans="1:4" s="3" customFormat="1" ht="11.25" x14ac:dyDescent="0.2">
      <c r="A22" s="6" t="s">
        <v>49</v>
      </c>
      <c r="B22" s="25">
        <v>828626893.47000027</v>
      </c>
      <c r="C22" s="25">
        <v>491817871.74999994</v>
      </c>
      <c r="D22" s="25">
        <v>254042396.26999995</v>
      </c>
    </row>
    <row r="23" spans="1:4" s="3" customFormat="1" ht="11.25" x14ac:dyDescent="0.2">
      <c r="A23" s="7" t="s">
        <v>34</v>
      </c>
      <c r="B23" s="26">
        <v>733796917.95000029</v>
      </c>
      <c r="C23" s="26">
        <v>457399023.75999987</v>
      </c>
      <c r="D23" s="26">
        <v>231419562.96999997</v>
      </c>
    </row>
    <row r="24" spans="1:4" s="3" customFormat="1" ht="11.25" x14ac:dyDescent="0.2">
      <c r="A24" s="8" t="s">
        <v>65</v>
      </c>
      <c r="B24" s="27">
        <v>679218926.84000015</v>
      </c>
      <c r="C24" s="27">
        <v>416087462.40999991</v>
      </c>
      <c r="D24" s="27">
        <v>211793701.58000001</v>
      </c>
    </row>
    <row r="25" spans="1:4" s="3" customFormat="1" ht="11.25" x14ac:dyDescent="0.2">
      <c r="A25" s="8" t="s">
        <v>66</v>
      </c>
      <c r="B25" s="27">
        <v>54521991.110000014</v>
      </c>
      <c r="C25" s="27">
        <v>41255561.350000001</v>
      </c>
      <c r="D25" s="27">
        <v>19625861.390000001</v>
      </c>
    </row>
    <row r="26" spans="1:4" s="3" customFormat="1" ht="11.25" x14ac:dyDescent="0.2">
      <c r="A26" s="8" t="s">
        <v>67</v>
      </c>
      <c r="B26" s="27">
        <v>56000</v>
      </c>
      <c r="C26" s="27">
        <v>56000</v>
      </c>
      <c r="D26" s="27">
        <v>0</v>
      </c>
    </row>
    <row r="27" spans="1:4" s="3" customFormat="1" ht="11.25" x14ac:dyDescent="0.2">
      <c r="A27" s="7" t="s">
        <v>35</v>
      </c>
      <c r="B27" s="26">
        <v>0</v>
      </c>
      <c r="C27" s="26">
        <v>0</v>
      </c>
      <c r="D27" s="26">
        <v>0</v>
      </c>
    </row>
    <row r="28" spans="1:4" s="5" customFormat="1" ht="11.25" x14ac:dyDescent="0.2">
      <c r="A28" s="7" t="s">
        <v>36</v>
      </c>
      <c r="B28" s="26">
        <v>26149304.390000001</v>
      </c>
      <c r="C28" s="26">
        <v>26121777.099999998</v>
      </c>
      <c r="D28" s="26">
        <v>246177.23</v>
      </c>
    </row>
    <row r="29" spans="1:4" s="3" customFormat="1" ht="11.25" x14ac:dyDescent="0.2">
      <c r="A29" s="7" t="s">
        <v>37</v>
      </c>
      <c r="B29" s="26">
        <v>5040.22</v>
      </c>
      <c r="C29" s="26">
        <v>5040.22</v>
      </c>
      <c r="D29" s="26">
        <v>36354.19</v>
      </c>
    </row>
    <row r="30" spans="1:4" s="9" customFormat="1" ht="11.25" x14ac:dyDescent="0.2">
      <c r="A30" s="7" t="s">
        <v>38</v>
      </c>
      <c r="B30" s="26">
        <v>68675630.909999982</v>
      </c>
      <c r="C30" s="26">
        <v>8292030.669999999</v>
      </c>
      <c r="D30" s="26">
        <v>22340301.879999992</v>
      </c>
    </row>
    <row r="31" spans="1:4" s="9" customFormat="1" ht="11.25" x14ac:dyDescent="0.2">
      <c r="A31" s="8" t="s">
        <v>68</v>
      </c>
      <c r="B31" s="27">
        <v>68357627.48999998</v>
      </c>
      <c r="C31" s="27">
        <v>8229173.1899999985</v>
      </c>
      <c r="D31" s="27">
        <v>22336634.75999999</v>
      </c>
    </row>
    <row r="32" spans="1:4" s="3" customFormat="1" ht="11.25" x14ac:dyDescent="0.2">
      <c r="A32" s="6" t="s">
        <v>50</v>
      </c>
      <c r="B32" s="25">
        <v>157574425.86000004</v>
      </c>
      <c r="C32" s="25">
        <v>118958731.66</v>
      </c>
      <c r="D32" s="25">
        <v>33943530</v>
      </c>
    </row>
    <row r="33" spans="1:4" s="9" customFormat="1" ht="11.25" x14ac:dyDescent="0.2">
      <c r="A33" s="7" t="s">
        <v>39</v>
      </c>
      <c r="B33" s="26">
        <v>72779217.470000014</v>
      </c>
      <c r="C33" s="26">
        <v>39292993.380000018</v>
      </c>
      <c r="D33" s="26">
        <v>31569190.309999999</v>
      </c>
    </row>
    <row r="34" spans="1:4" s="9" customFormat="1" ht="11.25" x14ac:dyDescent="0.2">
      <c r="A34" s="7" t="s">
        <v>40</v>
      </c>
      <c r="B34" s="26">
        <v>24637032.829999998</v>
      </c>
      <c r="C34" s="26">
        <v>22701011.559999991</v>
      </c>
      <c r="D34" s="26">
        <v>266437.79000000004</v>
      </c>
    </row>
    <row r="35" spans="1:4" s="3" customFormat="1" ht="11.25" x14ac:dyDescent="0.2">
      <c r="A35" s="7" t="s">
        <v>41</v>
      </c>
      <c r="B35" s="26">
        <v>7017270.4499999993</v>
      </c>
      <c r="C35" s="26">
        <v>6248734.1000000006</v>
      </c>
      <c r="D35" s="26">
        <v>89562.090000000011</v>
      </c>
    </row>
    <row r="36" spans="1:4" s="9" customFormat="1" ht="11.25" x14ac:dyDescent="0.2">
      <c r="A36" s="7" t="s">
        <v>42</v>
      </c>
      <c r="B36" s="26">
        <v>12354402.439999999</v>
      </c>
      <c r="C36" s="26">
        <v>12354402.439999999</v>
      </c>
      <c r="D36" s="26">
        <v>0</v>
      </c>
    </row>
    <row r="37" spans="1:4" s="9" customFormat="1" ht="11.25" x14ac:dyDescent="0.2">
      <c r="A37" s="7" t="s">
        <v>43</v>
      </c>
      <c r="B37" s="26">
        <v>40786502.670000024</v>
      </c>
      <c r="C37" s="26">
        <v>38361590.18</v>
      </c>
      <c r="D37" s="26">
        <v>2018339.8100000005</v>
      </c>
    </row>
    <row r="38" spans="1:4" s="9" customFormat="1" ht="11.25" x14ac:dyDescent="0.2">
      <c r="A38" s="6" t="s">
        <v>81</v>
      </c>
      <c r="B38" s="25">
        <v>411552299.86000013</v>
      </c>
      <c r="C38" s="25">
        <v>171733797.15000001</v>
      </c>
      <c r="D38" s="25">
        <v>75712735.180000007</v>
      </c>
    </row>
    <row r="39" spans="1:4" s="9" customFormat="1" ht="11.25" x14ac:dyDescent="0.2">
      <c r="A39" s="7" t="s">
        <v>44</v>
      </c>
      <c r="B39" s="26">
        <v>341753306.9600001</v>
      </c>
      <c r="C39" s="26">
        <v>109137705.75</v>
      </c>
      <c r="D39" s="26">
        <v>73937076.120000005</v>
      </c>
    </row>
    <row r="40" spans="1:4" s="9" customFormat="1" ht="11.25" x14ac:dyDescent="0.2">
      <c r="A40" s="24" t="s">
        <v>69</v>
      </c>
      <c r="B40" s="28">
        <v>312153246.0400002</v>
      </c>
      <c r="C40" s="28">
        <v>104543516.06</v>
      </c>
      <c r="D40" s="28">
        <v>66680912.480000012</v>
      </c>
    </row>
    <row r="41" spans="1:4" s="9" customFormat="1" ht="11.25" x14ac:dyDescent="0.2">
      <c r="A41" s="24" t="s">
        <v>70</v>
      </c>
      <c r="B41" s="28">
        <v>1528133.5999999999</v>
      </c>
      <c r="C41" s="28">
        <v>278847.20999999996</v>
      </c>
      <c r="D41" s="28">
        <v>49721.53</v>
      </c>
    </row>
    <row r="42" spans="1:4" s="3" customFormat="1" ht="11.25" x14ac:dyDescent="0.2">
      <c r="A42" s="24" t="s">
        <v>71</v>
      </c>
      <c r="B42" s="28">
        <v>4748696.46</v>
      </c>
      <c r="C42" s="28">
        <v>289231.08</v>
      </c>
      <c r="D42" s="28">
        <v>7047643.4800000004</v>
      </c>
    </row>
    <row r="43" spans="1:4" s="9" customFormat="1" ht="11.25" x14ac:dyDescent="0.2">
      <c r="A43" s="24" t="s">
        <v>80</v>
      </c>
      <c r="B43" s="28">
        <v>4026111.4000000004</v>
      </c>
      <c r="C43" s="28">
        <v>4026111.4000000004</v>
      </c>
      <c r="D43" s="28">
        <v>158798.63</v>
      </c>
    </row>
    <row r="44" spans="1:4" s="3" customFormat="1" ht="11.25" x14ac:dyDescent="0.2">
      <c r="A44" s="7" t="s">
        <v>45</v>
      </c>
      <c r="B44" s="26">
        <v>1395.11</v>
      </c>
      <c r="C44" s="26">
        <v>1395.11</v>
      </c>
      <c r="D44" s="26">
        <v>1737.39</v>
      </c>
    </row>
    <row r="45" spans="1:4" s="3" customFormat="1" ht="11.25" x14ac:dyDescent="0.2">
      <c r="A45" s="7" t="s">
        <v>46</v>
      </c>
      <c r="B45" s="26">
        <v>393665.68</v>
      </c>
      <c r="C45" s="26">
        <v>314932.53999999998</v>
      </c>
      <c r="D45" s="26">
        <v>4000</v>
      </c>
    </row>
    <row r="46" spans="1:4" s="3" customFormat="1" ht="11.25" x14ac:dyDescent="0.2">
      <c r="A46" s="7" t="s">
        <v>57</v>
      </c>
      <c r="B46" s="26">
        <v>69403932.110000014</v>
      </c>
      <c r="C46" s="26">
        <v>62279763.750000007</v>
      </c>
      <c r="D46" s="26">
        <v>1769921.6699999995</v>
      </c>
    </row>
    <row r="47" spans="1:4" s="9" customFormat="1" ht="11.25" x14ac:dyDescent="0.2">
      <c r="A47" s="6" t="s">
        <v>51</v>
      </c>
      <c r="B47" s="25">
        <v>29533808.889999997</v>
      </c>
      <c r="C47" s="25">
        <v>20104883.420000002</v>
      </c>
      <c r="D47" s="25">
        <v>3789296.5300000003</v>
      </c>
    </row>
    <row r="48" spans="1:4" s="9" customFormat="1" ht="11.25" x14ac:dyDescent="0.2">
      <c r="A48" s="7" t="s">
        <v>72</v>
      </c>
      <c r="B48" s="27">
        <v>37545.9</v>
      </c>
      <c r="C48" s="27">
        <v>37545.9</v>
      </c>
      <c r="D48" s="27">
        <v>6455.71</v>
      </c>
    </row>
    <row r="49" spans="1:4" s="9" customFormat="1" ht="11.25" x14ac:dyDescent="0.2">
      <c r="A49" s="7" t="s">
        <v>73</v>
      </c>
      <c r="B49" s="27">
        <v>24000000</v>
      </c>
      <c r="C49" s="27">
        <v>15045837.52</v>
      </c>
      <c r="D49" s="27">
        <v>3641103.64</v>
      </c>
    </row>
    <row r="50" spans="1:4" s="9" customFormat="1" ht="11.25" x14ac:dyDescent="0.2">
      <c r="A50" s="7" t="s">
        <v>74</v>
      </c>
      <c r="B50" s="27">
        <v>5496262.9899999993</v>
      </c>
      <c r="C50" s="27">
        <v>5021500</v>
      </c>
      <c r="D50" s="27">
        <v>141737.18</v>
      </c>
    </row>
    <row r="51" spans="1:4" s="9" customFormat="1" ht="11.25" x14ac:dyDescent="0.2">
      <c r="A51" s="7" t="s">
        <v>75</v>
      </c>
      <c r="B51" s="27">
        <v>0</v>
      </c>
      <c r="C51" s="27">
        <v>0</v>
      </c>
      <c r="D51" s="27">
        <v>0</v>
      </c>
    </row>
    <row r="52" spans="1:4" s="9" customFormat="1" ht="11.25" x14ac:dyDescent="0.2">
      <c r="A52" s="6" t="s">
        <v>52</v>
      </c>
      <c r="B52" s="25">
        <v>81400560.069999993</v>
      </c>
      <c r="C52" s="25">
        <v>81400560.069999993</v>
      </c>
      <c r="D52" s="25">
        <v>0</v>
      </c>
    </row>
    <row r="53" spans="1:4" s="9" customFormat="1" ht="11.25" x14ac:dyDescent="0.2">
      <c r="A53" s="24" t="s">
        <v>76</v>
      </c>
      <c r="B53" s="29">
        <v>0</v>
      </c>
      <c r="C53" s="29">
        <v>0</v>
      </c>
      <c r="D53" s="29">
        <v>0</v>
      </c>
    </row>
    <row r="54" spans="1:4" s="3" customFormat="1" ht="11.25" x14ac:dyDescent="0.2">
      <c r="A54" s="24" t="s">
        <v>77</v>
      </c>
      <c r="B54" s="29">
        <v>0</v>
      </c>
      <c r="C54" s="29">
        <v>0</v>
      </c>
      <c r="D54" s="29">
        <v>0</v>
      </c>
    </row>
    <row r="55" spans="1:4" s="3" customFormat="1" ht="11.25" x14ac:dyDescent="0.2">
      <c r="A55" s="24" t="s">
        <v>78</v>
      </c>
      <c r="B55" s="29">
        <v>81400560.069999993</v>
      </c>
      <c r="C55" s="29">
        <v>81400560.069999993</v>
      </c>
      <c r="D55" s="29">
        <v>0</v>
      </c>
    </row>
    <row r="56" spans="1:4" s="9" customFormat="1" ht="11.25" x14ac:dyDescent="0.2">
      <c r="A56" s="6" t="s">
        <v>53</v>
      </c>
      <c r="B56" s="25">
        <v>0</v>
      </c>
      <c r="C56" s="25">
        <v>0</v>
      </c>
      <c r="D56" s="25">
        <v>0</v>
      </c>
    </row>
    <row r="57" spans="1:4" s="9" customFormat="1" ht="11.25" x14ac:dyDescent="0.2">
      <c r="A57" s="6" t="s">
        <v>54</v>
      </c>
      <c r="B57" s="25">
        <v>1934636895.5100007</v>
      </c>
      <c r="C57" s="25">
        <v>1925956153.1100006</v>
      </c>
      <c r="D57" s="25">
        <v>5304239.5599999996</v>
      </c>
    </row>
    <row r="58" spans="1:4" s="9" customFormat="1" ht="11.25" x14ac:dyDescent="0.2">
      <c r="A58" s="7" t="s">
        <v>47</v>
      </c>
      <c r="B58" s="26">
        <v>1778530055.2400007</v>
      </c>
      <c r="C58" s="26">
        <v>1778148214.7300005</v>
      </c>
      <c r="D58" s="26">
        <v>182739.94999999998</v>
      </c>
    </row>
    <row r="59" spans="1:4" s="9" customFormat="1" ht="11.25" x14ac:dyDescent="0.2">
      <c r="A59" s="7" t="s">
        <v>48</v>
      </c>
      <c r="B59" s="26">
        <v>156106840.26999998</v>
      </c>
      <c r="C59" s="26">
        <v>147807938.38</v>
      </c>
      <c r="D59" s="26">
        <v>5121499.6099999994</v>
      </c>
    </row>
    <row r="60" spans="1:4" s="9" customFormat="1" ht="11.25" x14ac:dyDescent="0.2">
      <c r="A60" s="10" t="s">
        <v>6</v>
      </c>
      <c r="B60" s="25">
        <v>13655983143.020002</v>
      </c>
      <c r="C60" s="25">
        <v>11895099312.74</v>
      </c>
      <c r="D60" s="25">
        <v>1308498092.6100001</v>
      </c>
    </row>
    <row r="61" spans="1:4" ht="13.5" thickBot="1" x14ac:dyDescent="0.25">
      <c r="A61" s="11"/>
      <c r="B61" s="21"/>
      <c r="C61" s="21"/>
      <c r="D61" s="21"/>
    </row>
  </sheetData>
  <mergeCells count="4">
    <mergeCell ref="A4:A5"/>
    <mergeCell ref="B4:B5"/>
    <mergeCell ref="C4:D4"/>
    <mergeCell ref="A7:D7"/>
  </mergeCells>
  <phoneticPr fontId="0" type="noConversion"/>
  <printOptions horizontalCentered="1"/>
  <pageMargins left="0.39370078740157483" right="0.39370078740157483" top="0.19685039370078741" bottom="0.19685039370078741" header="0.11811023622047245" footer="0.11811023622047245"/>
  <pageSetup paperSize="9" scale="6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9">
    <tabColor rgb="FF92D050"/>
    <pageSetUpPr fitToPage="1"/>
  </sheetPr>
  <dimension ref="A1:D61"/>
  <sheetViews>
    <sheetView showGridLines="0" zoomScaleNormal="100" workbookViewId="0">
      <selection activeCell="A62" sqref="A62:XFD75"/>
    </sheetView>
  </sheetViews>
  <sheetFormatPr defaultRowHeight="12.75" x14ac:dyDescent="0.2"/>
  <cols>
    <col min="1" max="1" width="46.28515625" style="13" customWidth="1"/>
    <col min="2" max="3" width="15.140625" style="22" bestFit="1" customWidth="1"/>
    <col min="4" max="4" width="14.140625" style="22" bestFit="1" customWidth="1"/>
    <col min="5" max="16384" width="9.140625" style="12"/>
  </cols>
  <sheetData>
    <row r="1" spans="1:4" s="1" customFormat="1" ht="12" x14ac:dyDescent="0.2">
      <c r="A1" s="16" t="s">
        <v>79</v>
      </c>
      <c r="B1" s="23"/>
      <c r="C1" s="23"/>
      <c r="D1" s="23"/>
    </row>
    <row r="2" spans="1:4" s="3" customFormat="1" ht="12" x14ac:dyDescent="0.2">
      <c r="A2" s="1" t="s">
        <v>83</v>
      </c>
      <c r="B2" s="18"/>
      <c r="C2" s="18"/>
      <c r="D2" s="18"/>
    </row>
    <row r="3" spans="1:4" s="3" customFormat="1" ht="9.9499999999999993" customHeight="1" x14ac:dyDescent="0.2">
      <c r="A3" s="4"/>
      <c r="B3" s="19"/>
      <c r="C3" s="19"/>
      <c r="D3" s="19"/>
    </row>
    <row r="4" spans="1:4" s="3" customFormat="1" ht="11.25" x14ac:dyDescent="0.2">
      <c r="A4" s="33" t="s">
        <v>0</v>
      </c>
      <c r="B4" s="35" t="s">
        <v>1</v>
      </c>
      <c r="C4" s="37" t="s">
        <v>2</v>
      </c>
      <c r="D4" s="37"/>
    </row>
    <row r="5" spans="1:4" s="3" customFormat="1" ht="12" thickBot="1" x14ac:dyDescent="0.25">
      <c r="A5" s="34"/>
      <c r="B5" s="36"/>
      <c r="C5" s="20" t="s">
        <v>3</v>
      </c>
      <c r="D5" s="20" t="s">
        <v>4</v>
      </c>
    </row>
    <row r="6" spans="1:4" s="3" customFormat="1" ht="9.9499999999999993" customHeight="1" x14ac:dyDescent="0.2">
      <c r="A6" s="2"/>
      <c r="B6" s="18"/>
      <c r="C6" s="18"/>
      <c r="D6" s="18"/>
    </row>
    <row r="7" spans="1:4" s="5" customFormat="1" ht="11.25" x14ac:dyDescent="0.2">
      <c r="A7" s="38" t="s">
        <v>14</v>
      </c>
      <c r="B7" s="38"/>
      <c r="C7" s="38"/>
      <c r="D7" s="38"/>
    </row>
    <row r="8" spans="1:4" s="3" customFormat="1" ht="9.9499999999999993" customHeight="1" x14ac:dyDescent="0.2">
      <c r="A8" s="2"/>
      <c r="B8" s="18"/>
      <c r="C8" s="18"/>
      <c r="D8" s="18"/>
    </row>
    <row r="9" spans="1:4" s="5" customFormat="1" ht="22.5" x14ac:dyDescent="0.2">
      <c r="A9" s="6" t="s">
        <v>82</v>
      </c>
      <c r="B9" s="25">
        <v>2246761546.9400001</v>
      </c>
      <c r="C9" s="25">
        <v>1883366689.5599999</v>
      </c>
      <c r="D9" s="25">
        <v>359296675.31999999</v>
      </c>
    </row>
    <row r="10" spans="1:4" s="3" customFormat="1" ht="11.25" x14ac:dyDescent="0.2">
      <c r="A10" s="7" t="s">
        <v>31</v>
      </c>
      <c r="B10" s="26">
        <v>265709661.67000002</v>
      </c>
      <c r="C10" s="26">
        <v>206013013.30000001</v>
      </c>
      <c r="D10" s="26">
        <v>46766580.760000005</v>
      </c>
    </row>
    <row r="11" spans="1:4" s="9" customFormat="1" ht="11.25" x14ac:dyDescent="0.2">
      <c r="A11" s="8" t="s">
        <v>60</v>
      </c>
      <c r="B11" s="27">
        <v>68867421.689999998</v>
      </c>
      <c r="C11" s="27">
        <v>66417660.689999998</v>
      </c>
      <c r="D11" s="27">
        <v>1621736</v>
      </c>
    </row>
    <row r="12" spans="1:4" s="9" customFormat="1" ht="11.25" x14ac:dyDescent="0.2">
      <c r="A12" s="8" t="s">
        <v>59</v>
      </c>
      <c r="B12" s="27">
        <v>28021000</v>
      </c>
      <c r="C12" s="27">
        <v>0</v>
      </c>
      <c r="D12" s="27">
        <v>25514474</v>
      </c>
    </row>
    <row r="13" spans="1:4" s="9" customFormat="1" ht="11.25" x14ac:dyDescent="0.2">
      <c r="A13" s="8" t="s">
        <v>61</v>
      </c>
      <c r="B13" s="27">
        <v>91751912.890000001</v>
      </c>
      <c r="C13" s="27">
        <v>88860724.280000001</v>
      </c>
      <c r="D13" s="27">
        <v>2589077.5499999998</v>
      </c>
    </row>
    <row r="14" spans="1:4" s="9" customFormat="1" ht="11.25" x14ac:dyDescent="0.2">
      <c r="A14" s="7" t="s">
        <v>32</v>
      </c>
      <c r="B14" s="26">
        <v>1612293301.5799999</v>
      </c>
      <c r="C14" s="26">
        <v>1569703363.8299999</v>
      </c>
      <c r="D14" s="26">
        <v>73242520.560000002</v>
      </c>
    </row>
    <row r="15" spans="1:4" s="9" customFormat="1" ht="11.25" x14ac:dyDescent="0.2">
      <c r="A15" s="8" t="s">
        <v>58</v>
      </c>
      <c r="B15" s="27">
        <v>282786717.70999998</v>
      </c>
      <c r="C15" s="27">
        <v>240469691.56999999</v>
      </c>
      <c r="D15" s="27">
        <v>37524722.390000001</v>
      </c>
    </row>
    <row r="16" spans="1:4" s="3" customFormat="1" ht="11.25" x14ac:dyDescent="0.2">
      <c r="A16" s="8" t="s">
        <v>62</v>
      </c>
      <c r="B16" s="27">
        <v>154701000</v>
      </c>
      <c r="C16" s="27">
        <v>154701000</v>
      </c>
      <c r="D16" s="27">
        <v>3014181.53</v>
      </c>
    </row>
    <row r="17" spans="1:4" s="3" customFormat="1" ht="11.25" x14ac:dyDescent="0.2">
      <c r="A17" s="8" t="s">
        <v>63</v>
      </c>
      <c r="B17" s="27">
        <v>1174805583.8699999</v>
      </c>
      <c r="C17" s="27">
        <v>1174532672.26</v>
      </c>
      <c r="D17" s="27">
        <v>32703616.640000001</v>
      </c>
    </row>
    <row r="18" spans="1:4" s="3" customFormat="1" ht="11.25" x14ac:dyDescent="0.2">
      <c r="A18" s="7" t="s">
        <v>33</v>
      </c>
      <c r="B18" s="26">
        <v>0</v>
      </c>
      <c r="C18" s="26">
        <v>0</v>
      </c>
      <c r="D18" s="26">
        <v>0</v>
      </c>
    </row>
    <row r="19" spans="1:4" s="3" customFormat="1" ht="11.25" x14ac:dyDescent="0.2">
      <c r="A19" s="7" t="s">
        <v>55</v>
      </c>
      <c r="B19" s="26">
        <v>105969617.13</v>
      </c>
      <c r="C19" s="26">
        <v>101701679.23999999</v>
      </c>
      <c r="D19" s="26">
        <v>11130230.859999999</v>
      </c>
    </row>
    <row r="20" spans="1:4" s="3" customFormat="1" ht="11.25" x14ac:dyDescent="0.2">
      <c r="A20" s="8" t="s">
        <v>64</v>
      </c>
      <c r="B20" s="27">
        <v>0</v>
      </c>
      <c r="C20" s="27">
        <v>0</v>
      </c>
      <c r="D20" s="27">
        <v>0</v>
      </c>
    </row>
    <row r="21" spans="1:4" s="3" customFormat="1" ht="11.25" x14ac:dyDescent="0.2">
      <c r="A21" s="7" t="s">
        <v>56</v>
      </c>
      <c r="B21" s="26">
        <v>262788966.56</v>
      </c>
      <c r="C21" s="26">
        <v>5948633.1899999995</v>
      </c>
      <c r="D21" s="26">
        <v>228157343.13999999</v>
      </c>
    </row>
    <row r="22" spans="1:4" s="3" customFormat="1" ht="11.25" x14ac:dyDescent="0.2">
      <c r="A22" s="6" t="s">
        <v>49</v>
      </c>
      <c r="B22" s="25">
        <v>250432868.04000005</v>
      </c>
      <c r="C22" s="25">
        <v>123001100.36999997</v>
      </c>
      <c r="D22" s="25">
        <v>39726030.889999993</v>
      </c>
    </row>
    <row r="23" spans="1:4" s="3" customFormat="1" ht="11.25" x14ac:dyDescent="0.2">
      <c r="A23" s="7" t="s">
        <v>34</v>
      </c>
      <c r="B23" s="26">
        <v>232056309.15000004</v>
      </c>
      <c r="C23" s="26">
        <v>114984879.71999998</v>
      </c>
      <c r="D23" s="26">
        <v>36313944.419999994</v>
      </c>
    </row>
    <row r="24" spans="1:4" s="3" customFormat="1" ht="11.25" x14ac:dyDescent="0.2">
      <c r="A24" s="8" t="s">
        <v>65</v>
      </c>
      <c r="B24" s="27">
        <v>230399685.90000007</v>
      </c>
      <c r="C24" s="27">
        <v>114537756.46999998</v>
      </c>
      <c r="D24" s="27">
        <v>36313944.419999994</v>
      </c>
    </row>
    <row r="25" spans="1:4" s="3" customFormat="1" ht="11.25" x14ac:dyDescent="0.2">
      <c r="A25" s="8" t="s">
        <v>66</v>
      </c>
      <c r="B25" s="27">
        <v>1656623.25</v>
      </c>
      <c r="C25" s="27">
        <v>447123.25</v>
      </c>
      <c r="D25" s="27">
        <v>0</v>
      </c>
    </row>
    <row r="26" spans="1:4" s="3" customFormat="1" ht="11.25" x14ac:dyDescent="0.2">
      <c r="A26" s="8" t="s">
        <v>67</v>
      </c>
      <c r="B26" s="27">
        <v>0</v>
      </c>
      <c r="C26" s="27">
        <v>0</v>
      </c>
      <c r="D26" s="27">
        <v>0</v>
      </c>
    </row>
    <row r="27" spans="1:4" s="3" customFormat="1" ht="11.25" x14ac:dyDescent="0.2">
      <c r="A27" s="7" t="s">
        <v>35</v>
      </c>
      <c r="B27" s="26">
        <v>0</v>
      </c>
      <c r="C27" s="26">
        <v>0</v>
      </c>
      <c r="D27" s="26">
        <v>0</v>
      </c>
    </row>
    <row r="28" spans="1:4" s="5" customFormat="1" ht="11.25" x14ac:dyDescent="0.2">
      <c r="A28" s="7" t="s">
        <v>36</v>
      </c>
      <c r="B28" s="26">
        <v>6577847.0499999998</v>
      </c>
      <c r="C28" s="26">
        <v>6574501.3799999999</v>
      </c>
      <c r="D28" s="26">
        <v>11630.82</v>
      </c>
    </row>
    <row r="29" spans="1:4" s="3" customFormat="1" ht="11.25" x14ac:dyDescent="0.2">
      <c r="A29" s="7" t="s">
        <v>37</v>
      </c>
      <c r="B29" s="26">
        <v>0</v>
      </c>
      <c r="C29" s="26">
        <v>0</v>
      </c>
      <c r="D29" s="26">
        <v>0</v>
      </c>
    </row>
    <row r="30" spans="1:4" s="9" customFormat="1" ht="11.25" x14ac:dyDescent="0.2">
      <c r="A30" s="7" t="s">
        <v>38</v>
      </c>
      <c r="B30" s="26">
        <v>11798711.84</v>
      </c>
      <c r="C30" s="26">
        <v>1441719.27</v>
      </c>
      <c r="D30" s="26">
        <v>3400455.65</v>
      </c>
    </row>
    <row r="31" spans="1:4" s="9" customFormat="1" ht="11.25" x14ac:dyDescent="0.2">
      <c r="A31" s="8" t="s">
        <v>68</v>
      </c>
      <c r="B31" s="27">
        <v>11735711.84</v>
      </c>
      <c r="C31" s="27">
        <v>1378719.27</v>
      </c>
      <c r="D31" s="27">
        <v>3400455.65</v>
      </c>
    </row>
    <row r="32" spans="1:4" s="3" customFormat="1" ht="11.25" x14ac:dyDescent="0.2">
      <c r="A32" s="6" t="s">
        <v>50</v>
      </c>
      <c r="B32" s="25">
        <v>158359008.81999999</v>
      </c>
      <c r="C32" s="25">
        <v>55667530.320000008</v>
      </c>
      <c r="D32" s="25">
        <v>6703555.0599999996</v>
      </c>
    </row>
    <row r="33" spans="1:4" s="9" customFormat="1" ht="11.25" x14ac:dyDescent="0.2">
      <c r="A33" s="7" t="s">
        <v>39</v>
      </c>
      <c r="B33" s="26">
        <v>118724336.78</v>
      </c>
      <c r="C33" s="26">
        <v>17601620.700000003</v>
      </c>
      <c r="D33" s="26">
        <v>146070.89999999997</v>
      </c>
    </row>
    <row r="34" spans="1:4" s="9" customFormat="1" ht="11.25" x14ac:dyDescent="0.2">
      <c r="A34" s="7" t="s">
        <v>40</v>
      </c>
      <c r="B34" s="26">
        <v>2286030.9999999995</v>
      </c>
      <c r="C34" s="26">
        <v>1838682.05</v>
      </c>
      <c r="D34" s="26">
        <v>270681.79000000004</v>
      </c>
    </row>
    <row r="35" spans="1:4" s="3" customFormat="1" ht="11.25" x14ac:dyDescent="0.2">
      <c r="A35" s="7" t="s">
        <v>41</v>
      </c>
      <c r="B35" s="26">
        <v>18875322.82</v>
      </c>
      <c r="C35" s="26">
        <v>18857958.149999999</v>
      </c>
      <c r="D35" s="26">
        <v>13101.81</v>
      </c>
    </row>
    <row r="36" spans="1:4" s="9" customFormat="1" ht="11.25" x14ac:dyDescent="0.2">
      <c r="A36" s="7" t="s">
        <v>42</v>
      </c>
      <c r="B36" s="26">
        <v>0</v>
      </c>
      <c r="C36" s="26">
        <v>0</v>
      </c>
      <c r="D36" s="26">
        <v>0</v>
      </c>
    </row>
    <row r="37" spans="1:4" s="9" customFormat="1" ht="11.25" x14ac:dyDescent="0.2">
      <c r="A37" s="7" t="s">
        <v>43</v>
      </c>
      <c r="B37" s="26">
        <v>18473318.219999999</v>
      </c>
      <c r="C37" s="26">
        <v>17369269.419999998</v>
      </c>
      <c r="D37" s="26">
        <v>6273700.5599999996</v>
      </c>
    </row>
    <row r="38" spans="1:4" s="9" customFormat="1" ht="11.25" x14ac:dyDescent="0.2">
      <c r="A38" s="6" t="s">
        <v>81</v>
      </c>
      <c r="B38" s="25">
        <v>205856572.66000003</v>
      </c>
      <c r="C38" s="25">
        <v>101837211.52000003</v>
      </c>
      <c r="D38" s="25">
        <v>36309545.269999996</v>
      </c>
    </row>
    <row r="39" spans="1:4" s="9" customFormat="1" ht="11.25" x14ac:dyDescent="0.2">
      <c r="A39" s="7" t="s">
        <v>44</v>
      </c>
      <c r="B39" s="26">
        <v>195849920.35000002</v>
      </c>
      <c r="C39" s="26">
        <v>93672263.220000029</v>
      </c>
      <c r="D39" s="26">
        <v>36210703.779999994</v>
      </c>
    </row>
    <row r="40" spans="1:4" s="9" customFormat="1" ht="11.25" x14ac:dyDescent="0.2">
      <c r="A40" s="24" t="s">
        <v>69</v>
      </c>
      <c r="B40" s="28">
        <v>192016340.38999996</v>
      </c>
      <c r="C40" s="28">
        <v>93204145.14000003</v>
      </c>
      <c r="D40" s="28">
        <v>28463185.760000002</v>
      </c>
    </row>
    <row r="41" spans="1:4" s="9" customFormat="1" ht="11.25" x14ac:dyDescent="0.2">
      <c r="A41" s="24" t="s">
        <v>70</v>
      </c>
      <c r="B41" s="28">
        <v>0</v>
      </c>
      <c r="C41" s="28">
        <v>0</v>
      </c>
      <c r="D41" s="28">
        <v>0</v>
      </c>
    </row>
    <row r="42" spans="1:4" s="3" customFormat="1" ht="11.25" x14ac:dyDescent="0.2">
      <c r="A42" s="24" t="s">
        <v>71</v>
      </c>
      <c r="B42" s="28">
        <v>3833579.96</v>
      </c>
      <c r="C42" s="28">
        <v>468118.08</v>
      </c>
      <c r="D42" s="28">
        <v>7747518.0199999996</v>
      </c>
    </row>
    <row r="43" spans="1:4" s="9" customFormat="1" ht="11.25" x14ac:dyDescent="0.2">
      <c r="A43" s="24" t="s">
        <v>80</v>
      </c>
      <c r="B43" s="28">
        <v>0</v>
      </c>
      <c r="C43" s="28">
        <v>0</v>
      </c>
      <c r="D43" s="28">
        <v>0</v>
      </c>
    </row>
    <row r="44" spans="1:4" s="3" customFormat="1" ht="11.25" x14ac:dyDescent="0.2">
      <c r="A44" s="7" t="s">
        <v>45</v>
      </c>
      <c r="B44" s="26">
        <v>8000</v>
      </c>
      <c r="C44" s="26">
        <v>8000</v>
      </c>
      <c r="D44" s="26">
        <v>0</v>
      </c>
    </row>
    <row r="45" spans="1:4" s="3" customFormat="1" ht="11.25" x14ac:dyDescent="0.2">
      <c r="A45" s="7" t="s">
        <v>46</v>
      </c>
      <c r="B45" s="26">
        <v>66683.67</v>
      </c>
      <c r="C45" s="26">
        <v>66683.67</v>
      </c>
      <c r="D45" s="26">
        <v>0</v>
      </c>
    </row>
    <row r="46" spans="1:4" s="3" customFormat="1" ht="11.25" x14ac:dyDescent="0.2">
      <c r="A46" s="7" t="s">
        <v>57</v>
      </c>
      <c r="B46" s="26">
        <v>9931968.6400000006</v>
      </c>
      <c r="C46" s="26">
        <v>8090264.6299999999</v>
      </c>
      <c r="D46" s="26">
        <v>98841.49</v>
      </c>
    </row>
    <row r="47" spans="1:4" s="9" customFormat="1" ht="11.25" x14ac:dyDescent="0.2">
      <c r="A47" s="6" t="s">
        <v>51</v>
      </c>
      <c r="B47" s="25">
        <v>32739073.559999999</v>
      </c>
      <c r="C47" s="25">
        <v>1537572.2100000002</v>
      </c>
      <c r="D47" s="25">
        <v>20130706.129999999</v>
      </c>
    </row>
    <row r="48" spans="1:4" s="9" customFormat="1" ht="11.25" x14ac:dyDescent="0.2">
      <c r="A48" s="7" t="s">
        <v>72</v>
      </c>
      <c r="B48" s="27">
        <v>0</v>
      </c>
      <c r="C48" s="27">
        <v>0</v>
      </c>
      <c r="D48" s="27">
        <v>0</v>
      </c>
    </row>
    <row r="49" spans="1:4" s="9" customFormat="1" ht="11.25" x14ac:dyDescent="0.2">
      <c r="A49" s="7" t="s">
        <v>73</v>
      </c>
      <c r="B49" s="27">
        <v>0</v>
      </c>
      <c r="C49" s="27">
        <v>0</v>
      </c>
      <c r="D49" s="27">
        <v>0</v>
      </c>
    </row>
    <row r="50" spans="1:4" s="9" customFormat="1" ht="11.25" x14ac:dyDescent="0.2">
      <c r="A50" s="7" t="s">
        <v>74</v>
      </c>
      <c r="B50" s="27">
        <v>1668677.16</v>
      </c>
      <c r="C50" s="27">
        <v>1537572.2100000002</v>
      </c>
      <c r="D50" s="27">
        <v>130706.13</v>
      </c>
    </row>
    <row r="51" spans="1:4" s="9" customFormat="1" ht="11.25" x14ac:dyDescent="0.2">
      <c r="A51" s="7" t="s">
        <v>75</v>
      </c>
      <c r="B51" s="27">
        <v>31070396.399999999</v>
      </c>
      <c r="C51" s="27">
        <v>0</v>
      </c>
      <c r="D51" s="27">
        <v>20000000</v>
      </c>
    </row>
    <row r="52" spans="1:4" s="9" customFormat="1" ht="11.25" x14ac:dyDescent="0.2">
      <c r="A52" s="6" t="s">
        <v>52</v>
      </c>
      <c r="B52" s="25">
        <v>0</v>
      </c>
      <c r="C52" s="25">
        <v>0</v>
      </c>
      <c r="D52" s="25">
        <v>0</v>
      </c>
    </row>
    <row r="53" spans="1:4" s="9" customFormat="1" ht="11.25" x14ac:dyDescent="0.2">
      <c r="A53" s="24" t="s">
        <v>76</v>
      </c>
      <c r="B53" s="29">
        <v>0</v>
      </c>
      <c r="C53" s="29">
        <v>0</v>
      </c>
      <c r="D53" s="29">
        <v>0</v>
      </c>
    </row>
    <row r="54" spans="1:4" s="3" customFormat="1" ht="11.25" x14ac:dyDescent="0.2">
      <c r="A54" s="24" t="s">
        <v>77</v>
      </c>
      <c r="B54" s="29">
        <v>0</v>
      </c>
      <c r="C54" s="29">
        <v>0</v>
      </c>
      <c r="D54" s="29">
        <v>0</v>
      </c>
    </row>
    <row r="55" spans="1:4" s="3" customFormat="1" ht="11.25" x14ac:dyDescent="0.2">
      <c r="A55" s="24" t="s">
        <v>78</v>
      </c>
      <c r="B55" s="29">
        <v>0</v>
      </c>
      <c r="C55" s="29">
        <v>0</v>
      </c>
      <c r="D55" s="29">
        <v>0</v>
      </c>
    </row>
    <row r="56" spans="1:4" s="9" customFormat="1" ht="11.25" x14ac:dyDescent="0.2">
      <c r="A56" s="6" t="s">
        <v>53</v>
      </c>
      <c r="B56" s="25">
        <v>0</v>
      </c>
      <c r="C56" s="25">
        <v>0</v>
      </c>
      <c r="D56" s="25">
        <v>0</v>
      </c>
    </row>
    <row r="57" spans="1:4" s="9" customFormat="1" ht="11.25" x14ac:dyDescent="0.2">
      <c r="A57" s="6" t="s">
        <v>54</v>
      </c>
      <c r="B57" s="25">
        <v>350886003.10999995</v>
      </c>
      <c r="C57" s="25">
        <v>350246811.47999996</v>
      </c>
      <c r="D57" s="25">
        <v>4589659.4700000007</v>
      </c>
    </row>
    <row r="58" spans="1:4" s="9" customFormat="1" ht="11.25" x14ac:dyDescent="0.2">
      <c r="A58" s="7" t="s">
        <v>47</v>
      </c>
      <c r="B58" s="26">
        <v>350812337.26999998</v>
      </c>
      <c r="C58" s="26">
        <v>350173145.63999999</v>
      </c>
      <c r="D58" s="26">
        <v>4589659.4700000007</v>
      </c>
    </row>
    <row r="59" spans="1:4" s="9" customFormat="1" ht="11.25" x14ac:dyDescent="0.2">
      <c r="A59" s="7" t="s">
        <v>48</v>
      </c>
      <c r="B59" s="26">
        <v>73665.84</v>
      </c>
      <c r="C59" s="26">
        <v>73665.84</v>
      </c>
      <c r="D59" s="26">
        <v>0</v>
      </c>
    </row>
    <row r="60" spans="1:4" s="9" customFormat="1" ht="11.25" x14ac:dyDescent="0.2">
      <c r="A60" s="10" t="s">
        <v>6</v>
      </c>
      <c r="B60" s="25">
        <v>3245035073.1300001</v>
      </c>
      <c r="C60" s="25">
        <v>2515656915.46</v>
      </c>
      <c r="D60" s="25">
        <v>466756172.13999999</v>
      </c>
    </row>
    <row r="61" spans="1:4" ht="13.5" thickBot="1" x14ac:dyDescent="0.25">
      <c r="A61" s="11"/>
      <c r="B61" s="21"/>
      <c r="C61" s="21"/>
      <c r="D61" s="21"/>
    </row>
  </sheetData>
  <mergeCells count="4">
    <mergeCell ref="A4:A5"/>
    <mergeCell ref="B4:B5"/>
    <mergeCell ref="C4:D4"/>
    <mergeCell ref="A7:D7"/>
  </mergeCells>
  <phoneticPr fontId="0" type="noConversion"/>
  <printOptions horizontalCentered="1"/>
  <pageMargins left="0.39370078740157483" right="0.39370078740157483" top="0.19685039370078741" bottom="0.19685039370078741" header="0.11811023622047245" footer="0.11811023622047245"/>
  <pageSetup paperSize="9" scale="68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0">
    <tabColor rgb="FF92D050"/>
    <pageSetUpPr fitToPage="1"/>
  </sheetPr>
  <dimension ref="A1:D61"/>
  <sheetViews>
    <sheetView showGridLines="0" zoomScaleNormal="100" workbookViewId="0">
      <selection activeCell="A62" sqref="A62:XFD75"/>
    </sheetView>
  </sheetViews>
  <sheetFormatPr defaultRowHeight="12.75" x14ac:dyDescent="0.2"/>
  <cols>
    <col min="1" max="1" width="46.28515625" style="13" customWidth="1"/>
    <col min="2" max="3" width="15.140625" style="22" bestFit="1" customWidth="1"/>
    <col min="4" max="4" width="14.140625" style="22" bestFit="1" customWidth="1"/>
    <col min="5" max="16384" width="9.140625" style="12"/>
  </cols>
  <sheetData>
    <row r="1" spans="1:4" s="1" customFormat="1" ht="12" x14ac:dyDescent="0.2">
      <c r="A1" s="16" t="s">
        <v>79</v>
      </c>
      <c r="B1" s="23"/>
      <c r="C1" s="23"/>
      <c r="D1" s="23"/>
    </row>
    <row r="2" spans="1:4" s="3" customFormat="1" ht="12" x14ac:dyDescent="0.2">
      <c r="A2" s="1" t="s">
        <v>83</v>
      </c>
      <c r="B2" s="18"/>
      <c r="C2" s="18"/>
      <c r="D2" s="18"/>
    </row>
    <row r="3" spans="1:4" s="3" customFormat="1" ht="9.9499999999999993" customHeight="1" x14ac:dyDescent="0.2">
      <c r="A3" s="4"/>
      <c r="B3" s="19"/>
      <c r="C3" s="19"/>
      <c r="D3" s="19"/>
    </row>
    <row r="4" spans="1:4" s="3" customFormat="1" ht="11.25" x14ac:dyDescent="0.2">
      <c r="A4" s="33" t="s">
        <v>0</v>
      </c>
      <c r="B4" s="35" t="s">
        <v>1</v>
      </c>
      <c r="C4" s="37" t="s">
        <v>2</v>
      </c>
      <c r="D4" s="37"/>
    </row>
    <row r="5" spans="1:4" s="3" customFormat="1" ht="12" thickBot="1" x14ac:dyDescent="0.25">
      <c r="A5" s="34"/>
      <c r="B5" s="36"/>
      <c r="C5" s="20" t="s">
        <v>3</v>
      </c>
      <c r="D5" s="20" t="s">
        <v>4</v>
      </c>
    </row>
    <row r="6" spans="1:4" s="3" customFormat="1" ht="9.9499999999999993" customHeight="1" x14ac:dyDescent="0.2">
      <c r="A6" s="2"/>
      <c r="B6" s="18"/>
      <c r="C6" s="18"/>
      <c r="D6" s="18"/>
    </row>
    <row r="7" spans="1:4" s="5" customFormat="1" ht="11.25" x14ac:dyDescent="0.2">
      <c r="A7" s="38" t="s">
        <v>15</v>
      </c>
      <c r="B7" s="38"/>
      <c r="C7" s="38"/>
      <c r="D7" s="38"/>
    </row>
    <row r="8" spans="1:4" s="3" customFormat="1" ht="9.9499999999999993" customHeight="1" x14ac:dyDescent="0.2">
      <c r="A8" s="2"/>
      <c r="B8" s="18"/>
      <c r="C8" s="18"/>
      <c r="D8" s="18"/>
    </row>
    <row r="9" spans="1:4" s="5" customFormat="1" ht="22.5" x14ac:dyDescent="0.2">
      <c r="A9" s="6" t="s">
        <v>82</v>
      </c>
      <c r="B9" s="25">
        <v>3751833281.4400005</v>
      </c>
      <c r="C9" s="25">
        <v>3443700789.8299999</v>
      </c>
      <c r="D9" s="25">
        <v>189626468.11000001</v>
      </c>
    </row>
    <row r="10" spans="1:4" s="3" customFormat="1" ht="11.25" x14ac:dyDescent="0.2">
      <c r="A10" s="7" t="s">
        <v>31</v>
      </c>
      <c r="B10" s="26">
        <v>448764320.22000009</v>
      </c>
      <c r="C10" s="26">
        <v>298443039.24000001</v>
      </c>
      <c r="D10" s="26">
        <v>122224115.58000003</v>
      </c>
    </row>
    <row r="11" spans="1:4" s="9" customFormat="1" ht="11.25" x14ac:dyDescent="0.2">
      <c r="A11" s="8" t="s">
        <v>60</v>
      </c>
      <c r="B11" s="27">
        <v>122080936.12</v>
      </c>
      <c r="C11" s="27">
        <v>68693136.969999999</v>
      </c>
      <c r="D11" s="27">
        <v>51194801.630000003</v>
      </c>
    </row>
    <row r="12" spans="1:4" s="9" customFormat="1" ht="11.25" x14ac:dyDescent="0.2">
      <c r="A12" s="8" t="s">
        <v>59</v>
      </c>
      <c r="B12" s="27">
        <v>44562000</v>
      </c>
      <c r="C12" s="27">
        <v>0</v>
      </c>
      <c r="D12" s="27">
        <v>39568658.520000003</v>
      </c>
    </row>
    <row r="13" spans="1:4" s="9" customFormat="1" ht="11.25" x14ac:dyDescent="0.2">
      <c r="A13" s="8" t="s">
        <v>61</v>
      </c>
      <c r="B13" s="27">
        <v>164255624.34</v>
      </c>
      <c r="C13" s="27">
        <v>157224477.27000001</v>
      </c>
      <c r="D13" s="27">
        <v>6070267.9900000002</v>
      </c>
    </row>
    <row r="14" spans="1:4" s="9" customFormat="1" ht="11.25" x14ac:dyDescent="0.2">
      <c r="A14" s="7" t="s">
        <v>32</v>
      </c>
      <c r="B14" s="26">
        <v>3292240027.2600002</v>
      </c>
      <c r="C14" s="26">
        <v>3134428816.6300001</v>
      </c>
      <c r="D14" s="26">
        <v>67402352.530000001</v>
      </c>
    </row>
    <row r="15" spans="1:4" s="9" customFormat="1" ht="11.25" x14ac:dyDescent="0.2">
      <c r="A15" s="8" t="s">
        <v>58</v>
      </c>
      <c r="B15" s="27">
        <v>631475779.70000005</v>
      </c>
      <c r="C15" s="27">
        <v>511551067.56999999</v>
      </c>
      <c r="D15" s="27">
        <v>67402352.530000001</v>
      </c>
    </row>
    <row r="16" spans="1:4" s="3" customFormat="1" ht="11.25" x14ac:dyDescent="0.2">
      <c r="A16" s="8" t="s">
        <v>62</v>
      </c>
      <c r="B16" s="27">
        <v>296949460.56</v>
      </c>
      <c r="C16" s="27">
        <v>291217821.39999998</v>
      </c>
      <c r="D16" s="27">
        <v>0</v>
      </c>
    </row>
    <row r="17" spans="1:4" s="3" customFormat="1" ht="11.25" x14ac:dyDescent="0.2">
      <c r="A17" s="8" t="s">
        <v>63</v>
      </c>
      <c r="B17" s="27">
        <v>2363814787</v>
      </c>
      <c r="C17" s="27">
        <v>2331659927.6599998</v>
      </c>
      <c r="D17" s="27">
        <v>0</v>
      </c>
    </row>
    <row r="18" spans="1:4" s="3" customFormat="1" ht="11.25" x14ac:dyDescent="0.2">
      <c r="A18" s="7" t="s">
        <v>33</v>
      </c>
      <c r="B18" s="26">
        <v>0</v>
      </c>
      <c r="C18" s="26">
        <v>0</v>
      </c>
      <c r="D18" s="26">
        <v>0</v>
      </c>
    </row>
    <row r="19" spans="1:4" s="3" customFormat="1" ht="11.25" x14ac:dyDescent="0.2">
      <c r="A19" s="7" t="s">
        <v>55</v>
      </c>
      <c r="B19" s="26">
        <v>10828933.960000001</v>
      </c>
      <c r="C19" s="26">
        <v>10828933.960000001</v>
      </c>
      <c r="D19" s="26">
        <v>0</v>
      </c>
    </row>
    <row r="20" spans="1:4" s="3" customFormat="1" ht="11.25" x14ac:dyDescent="0.2">
      <c r="A20" s="8" t="s">
        <v>64</v>
      </c>
      <c r="B20" s="27">
        <v>10378553</v>
      </c>
      <c r="C20" s="27">
        <v>10378553</v>
      </c>
      <c r="D20" s="27">
        <v>0</v>
      </c>
    </row>
    <row r="21" spans="1:4" s="3" customFormat="1" ht="11.25" x14ac:dyDescent="0.2">
      <c r="A21" s="7" t="s">
        <v>56</v>
      </c>
      <c r="B21" s="26">
        <v>0</v>
      </c>
      <c r="C21" s="26">
        <v>0</v>
      </c>
      <c r="D21" s="26">
        <v>0</v>
      </c>
    </row>
    <row r="22" spans="1:4" s="3" customFormat="1" ht="11.25" x14ac:dyDescent="0.2">
      <c r="A22" s="6" t="s">
        <v>49</v>
      </c>
      <c r="B22" s="25">
        <v>450907667.34999979</v>
      </c>
      <c r="C22" s="25">
        <v>288418407.96999991</v>
      </c>
      <c r="D22" s="25">
        <v>71030091.769999966</v>
      </c>
    </row>
    <row r="23" spans="1:4" s="3" customFormat="1" ht="11.25" x14ac:dyDescent="0.2">
      <c r="A23" s="7" t="s">
        <v>34</v>
      </c>
      <c r="B23" s="26">
        <v>403497581.46999979</v>
      </c>
      <c r="C23" s="26">
        <v>272029191.66999996</v>
      </c>
      <c r="D23" s="26">
        <v>60221471.279999964</v>
      </c>
    </row>
    <row r="24" spans="1:4" s="3" customFormat="1" ht="11.25" x14ac:dyDescent="0.2">
      <c r="A24" s="8" t="s">
        <v>65</v>
      </c>
      <c r="B24" s="27">
        <v>399608381.96999973</v>
      </c>
      <c r="C24" s="27">
        <v>270309223.4199999</v>
      </c>
      <c r="D24" s="27">
        <v>59013200.719999954</v>
      </c>
    </row>
    <row r="25" spans="1:4" s="3" customFormat="1" ht="11.25" x14ac:dyDescent="0.2">
      <c r="A25" s="8" t="s">
        <v>66</v>
      </c>
      <c r="B25" s="27">
        <v>3560608.5</v>
      </c>
      <c r="C25" s="27">
        <v>1391377.25</v>
      </c>
      <c r="D25" s="27">
        <v>1208270.56</v>
      </c>
    </row>
    <row r="26" spans="1:4" s="3" customFormat="1" ht="11.25" x14ac:dyDescent="0.2">
      <c r="A26" s="8" t="s">
        <v>67</v>
      </c>
      <c r="B26" s="27">
        <v>328591</v>
      </c>
      <c r="C26" s="27">
        <v>328591</v>
      </c>
      <c r="D26" s="27">
        <v>0</v>
      </c>
    </row>
    <row r="27" spans="1:4" s="3" customFormat="1" ht="11.25" x14ac:dyDescent="0.2">
      <c r="A27" s="7" t="s">
        <v>35</v>
      </c>
      <c r="B27" s="26">
        <v>0</v>
      </c>
      <c r="C27" s="26">
        <v>0</v>
      </c>
      <c r="D27" s="26">
        <v>0</v>
      </c>
    </row>
    <row r="28" spans="1:4" s="5" customFormat="1" ht="11.25" x14ac:dyDescent="0.2">
      <c r="A28" s="7" t="s">
        <v>36</v>
      </c>
      <c r="B28" s="26">
        <v>12067981.59</v>
      </c>
      <c r="C28" s="26">
        <v>12057981.59</v>
      </c>
      <c r="D28" s="26">
        <v>10259.620000000001</v>
      </c>
    </row>
    <row r="29" spans="1:4" s="3" customFormat="1" ht="11.25" x14ac:dyDescent="0.2">
      <c r="A29" s="7" t="s">
        <v>37</v>
      </c>
      <c r="B29" s="26">
        <v>10093.120000000001</v>
      </c>
      <c r="C29" s="26">
        <v>10093.120000000001</v>
      </c>
      <c r="D29" s="26">
        <v>0</v>
      </c>
    </row>
    <row r="30" spans="1:4" s="9" customFormat="1" ht="11.25" x14ac:dyDescent="0.2">
      <c r="A30" s="7" t="s">
        <v>38</v>
      </c>
      <c r="B30" s="26">
        <v>35332011.169999994</v>
      </c>
      <c r="C30" s="26">
        <v>4321141.5900000008</v>
      </c>
      <c r="D30" s="26">
        <v>10798360.869999999</v>
      </c>
    </row>
    <row r="31" spans="1:4" s="9" customFormat="1" ht="11.25" x14ac:dyDescent="0.2">
      <c r="A31" s="8" t="s">
        <v>68</v>
      </c>
      <c r="B31" s="27">
        <v>35194417.390000001</v>
      </c>
      <c r="C31" s="27">
        <v>4243034.9000000004</v>
      </c>
      <c r="D31" s="27">
        <v>9675349.6600000001</v>
      </c>
    </row>
    <row r="32" spans="1:4" s="3" customFormat="1" ht="11.25" x14ac:dyDescent="0.2">
      <c r="A32" s="6" t="s">
        <v>50</v>
      </c>
      <c r="B32" s="25">
        <v>185649133.85000005</v>
      </c>
      <c r="C32" s="25">
        <v>168963454.30000001</v>
      </c>
      <c r="D32" s="25">
        <v>5161130</v>
      </c>
    </row>
    <row r="33" spans="1:4" s="9" customFormat="1" ht="11.25" x14ac:dyDescent="0.2">
      <c r="A33" s="7" t="s">
        <v>39</v>
      </c>
      <c r="B33" s="26">
        <v>152195454.50000003</v>
      </c>
      <c r="C33" s="26">
        <v>145275596.05000001</v>
      </c>
      <c r="D33" s="26">
        <v>380265.73</v>
      </c>
    </row>
    <row r="34" spans="1:4" s="9" customFormat="1" ht="11.25" x14ac:dyDescent="0.2">
      <c r="A34" s="7" t="s">
        <v>40</v>
      </c>
      <c r="B34" s="26">
        <v>594628.46</v>
      </c>
      <c r="C34" s="26">
        <v>589398.41</v>
      </c>
      <c r="D34" s="26">
        <v>162344.04999999999</v>
      </c>
    </row>
    <row r="35" spans="1:4" s="3" customFormat="1" ht="11.25" x14ac:dyDescent="0.2">
      <c r="A35" s="7" t="s">
        <v>41</v>
      </c>
      <c r="B35" s="26">
        <v>1025519.0800000002</v>
      </c>
      <c r="C35" s="26">
        <v>641336.57000000018</v>
      </c>
      <c r="D35" s="26">
        <v>57178.670000000013</v>
      </c>
    </row>
    <row r="36" spans="1:4" s="9" customFormat="1" ht="11.25" x14ac:dyDescent="0.2">
      <c r="A36" s="7" t="s">
        <v>42</v>
      </c>
      <c r="B36" s="26">
        <v>1742185.49</v>
      </c>
      <c r="C36" s="26">
        <v>1742185.49</v>
      </c>
      <c r="D36" s="26">
        <v>0</v>
      </c>
    </row>
    <row r="37" spans="1:4" s="9" customFormat="1" ht="11.25" x14ac:dyDescent="0.2">
      <c r="A37" s="7" t="s">
        <v>43</v>
      </c>
      <c r="B37" s="26">
        <v>30091346.320000004</v>
      </c>
      <c r="C37" s="26">
        <v>20714937.779999997</v>
      </c>
      <c r="D37" s="26">
        <v>4561341.55</v>
      </c>
    </row>
    <row r="38" spans="1:4" s="9" customFormat="1" ht="11.25" x14ac:dyDescent="0.2">
      <c r="A38" s="6" t="s">
        <v>81</v>
      </c>
      <c r="B38" s="25">
        <v>305897208.65000004</v>
      </c>
      <c r="C38" s="25">
        <v>111969549.41999996</v>
      </c>
      <c r="D38" s="25">
        <v>92657359.24000001</v>
      </c>
    </row>
    <row r="39" spans="1:4" s="9" customFormat="1" ht="11.25" x14ac:dyDescent="0.2">
      <c r="A39" s="7" t="s">
        <v>44</v>
      </c>
      <c r="B39" s="26">
        <v>287144948.08000004</v>
      </c>
      <c r="C39" s="26">
        <v>95963066.049999967</v>
      </c>
      <c r="D39" s="26">
        <v>92165918.640000015</v>
      </c>
    </row>
    <row r="40" spans="1:4" s="9" customFormat="1" ht="11.25" x14ac:dyDescent="0.2">
      <c r="A40" s="24" t="s">
        <v>69</v>
      </c>
      <c r="B40" s="28">
        <v>230817659.05000004</v>
      </c>
      <c r="C40" s="28">
        <v>77801751.719999984</v>
      </c>
      <c r="D40" s="28">
        <v>43821115.020000003</v>
      </c>
    </row>
    <row r="41" spans="1:4" s="9" customFormat="1" ht="11.25" x14ac:dyDescent="0.2">
      <c r="A41" s="24" t="s">
        <v>70</v>
      </c>
      <c r="B41" s="28">
        <v>299846.5</v>
      </c>
      <c r="C41" s="28">
        <v>0</v>
      </c>
      <c r="D41" s="28">
        <v>5918435.5699999994</v>
      </c>
    </row>
    <row r="42" spans="1:4" s="3" customFormat="1" ht="11.25" x14ac:dyDescent="0.2">
      <c r="A42" s="24" t="s">
        <v>71</v>
      </c>
      <c r="B42" s="28">
        <v>52638497.399999991</v>
      </c>
      <c r="C42" s="28">
        <v>14930422.9</v>
      </c>
      <c r="D42" s="28">
        <v>24373174.050000004</v>
      </c>
    </row>
    <row r="43" spans="1:4" s="9" customFormat="1" ht="11.25" x14ac:dyDescent="0.2">
      <c r="A43" s="24" t="s">
        <v>80</v>
      </c>
      <c r="B43" s="28">
        <v>3388945.13</v>
      </c>
      <c r="C43" s="28">
        <v>3230891.4299999997</v>
      </c>
      <c r="D43" s="28">
        <v>18053194</v>
      </c>
    </row>
    <row r="44" spans="1:4" s="3" customFormat="1" ht="11.25" x14ac:dyDescent="0.2">
      <c r="A44" s="7" t="s">
        <v>45</v>
      </c>
      <c r="B44" s="26">
        <v>0</v>
      </c>
      <c r="C44" s="26">
        <v>0</v>
      </c>
      <c r="D44" s="26">
        <v>0</v>
      </c>
    </row>
    <row r="45" spans="1:4" s="3" customFormat="1" ht="11.25" x14ac:dyDescent="0.2">
      <c r="A45" s="7" t="s">
        <v>46</v>
      </c>
      <c r="B45" s="26">
        <v>1458020.13</v>
      </c>
      <c r="C45" s="26">
        <v>1458020.13</v>
      </c>
      <c r="D45" s="26">
        <v>541.5</v>
      </c>
    </row>
    <row r="46" spans="1:4" s="3" customFormat="1" ht="11.25" x14ac:dyDescent="0.2">
      <c r="A46" s="7" t="s">
        <v>57</v>
      </c>
      <c r="B46" s="26">
        <v>17294240.439999998</v>
      </c>
      <c r="C46" s="26">
        <v>14548463.24</v>
      </c>
      <c r="D46" s="26">
        <v>490899.10000000003</v>
      </c>
    </row>
    <row r="47" spans="1:4" s="9" customFormat="1" ht="11.25" x14ac:dyDescent="0.2">
      <c r="A47" s="6" t="s">
        <v>51</v>
      </c>
      <c r="B47" s="25">
        <v>133840529.03999999</v>
      </c>
      <c r="C47" s="25">
        <v>72632964.579999983</v>
      </c>
      <c r="D47" s="25">
        <v>98601906.549999997</v>
      </c>
    </row>
    <row r="48" spans="1:4" s="9" customFormat="1" ht="11.25" x14ac:dyDescent="0.2">
      <c r="A48" s="7" t="s">
        <v>72</v>
      </c>
      <c r="B48" s="27">
        <v>0</v>
      </c>
      <c r="C48" s="27">
        <v>0</v>
      </c>
      <c r="D48" s="27">
        <v>0</v>
      </c>
    </row>
    <row r="49" spans="1:4" s="9" customFormat="1" ht="11.25" x14ac:dyDescent="0.2">
      <c r="A49" s="7" t="s">
        <v>73</v>
      </c>
      <c r="B49" s="27">
        <v>0</v>
      </c>
      <c r="C49" s="27">
        <v>0</v>
      </c>
      <c r="D49" s="27">
        <v>0</v>
      </c>
    </row>
    <row r="50" spans="1:4" s="9" customFormat="1" ht="11.25" x14ac:dyDescent="0.2">
      <c r="A50" s="7" t="s">
        <v>74</v>
      </c>
      <c r="B50" s="27">
        <v>1316997.1500000001</v>
      </c>
      <c r="C50" s="27">
        <v>375114.35</v>
      </c>
      <c r="D50" s="27">
        <v>38681.75</v>
      </c>
    </row>
    <row r="51" spans="1:4" s="9" customFormat="1" ht="11.25" x14ac:dyDescent="0.2">
      <c r="A51" s="7" t="s">
        <v>75</v>
      </c>
      <c r="B51" s="27">
        <v>132523531.88999999</v>
      </c>
      <c r="C51" s="27">
        <v>72257850.229999989</v>
      </c>
      <c r="D51" s="27">
        <v>98563224.799999997</v>
      </c>
    </row>
    <row r="52" spans="1:4" s="9" customFormat="1" ht="11.25" x14ac:dyDescent="0.2">
      <c r="A52" s="6" t="s">
        <v>52</v>
      </c>
      <c r="B52" s="25">
        <v>0</v>
      </c>
      <c r="C52" s="25">
        <v>0</v>
      </c>
      <c r="D52" s="25">
        <v>0</v>
      </c>
    </row>
    <row r="53" spans="1:4" s="9" customFormat="1" ht="11.25" x14ac:dyDescent="0.2">
      <c r="A53" s="24" t="s">
        <v>76</v>
      </c>
      <c r="B53" s="29">
        <v>0</v>
      </c>
      <c r="C53" s="29">
        <v>0</v>
      </c>
      <c r="D53" s="29">
        <v>0</v>
      </c>
    </row>
    <row r="54" spans="1:4" s="3" customFormat="1" ht="11.25" x14ac:dyDescent="0.2">
      <c r="A54" s="24" t="s">
        <v>77</v>
      </c>
      <c r="B54" s="29">
        <v>0</v>
      </c>
      <c r="C54" s="29">
        <v>0</v>
      </c>
      <c r="D54" s="29">
        <v>0</v>
      </c>
    </row>
    <row r="55" spans="1:4" s="3" customFormat="1" ht="11.25" x14ac:dyDescent="0.2">
      <c r="A55" s="24" t="s">
        <v>78</v>
      </c>
      <c r="B55" s="29">
        <v>0</v>
      </c>
      <c r="C55" s="29">
        <v>0</v>
      </c>
      <c r="D55" s="29">
        <v>0</v>
      </c>
    </row>
    <row r="56" spans="1:4" s="9" customFormat="1" ht="11.25" x14ac:dyDescent="0.2">
      <c r="A56" s="6" t="s">
        <v>53</v>
      </c>
      <c r="B56" s="25">
        <v>0</v>
      </c>
      <c r="C56" s="25">
        <v>0</v>
      </c>
      <c r="D56" s="25">
        <v>0</v>
      </c>
    </row>
    <row r="57" spans="1:4" s="9" customFormat="1" ht="11.25" x14ac:dyDescent="0.2">
      <c r="A57" s="6" t="s">
        <v>54</v>
      </c>
      <c r="B57" s="25">
        <v>630403782.97000027</v>
      </c>
      <c r="C57" s="25">
        <v>619975682.30000007</v>
      </c>
      <c r="D57" s="25">
        <v>2722628.33</v>
      </c>
    </row>
    <row r="58" spans="1:4" s="9" customFormat="1" ht="11.25" x14ac:dyDescent="0.2">
      <c r="A58" s="7" t="s">
        <v>47</v>
      </c>
      <c r="B58" s="26">
        <v>591672096.77000022</v>
      </c>
      <c r="C58" s="26">
        <v>587561810.69000006</v>
      </c>
      <c r="D58" s="26">
        <v>169564.26000000004</v>
      </c>
    </row>
    <row r="59" spans="1:4" s="9" customFormat="1" ht="11.25" x14ac:dyDescent="0.2">
      <c r="A59" s="7" t="s">
        <v>48</v>
      </c>
      <c r="B59" s="26">
        <v>38731686.200000003</v>
      </c>
      <c r="C59" s="26">
        <v>32413871.609999999</v>
      </c>
      <c r="D59" s="26">
        <v>2553064.0699999998</v>
      </c>
    </row>
    <row r="60" spans="1:4" s="9" customFormat="1" ht="11.25" x14ac:dyDescent="0.2">
      <c r="A60" s="10" t="s">
        <v>6</v>
      </c>
      <c r="B60" s="25">
        <v>5458531603.3000002</v>
      </c>
      <c r="C60" s="25">
        <v>4705660848.3999996</v>
      </c>
      <c r="D60" s="25">
        <v>459799584</v>
      </c>
    </row>
    <row r="61" spans="1:4" ht="13.5" thickBot="1" x14ac:dyDescent="0.25">
      <c r="A61" s="11"/>
      <c r="B61" s="21"/>
      <c r="C61" s="21"/>
      <c r="D61" s="21"/>
    </row>
  </sheetData>
  <mergeCells count="4">
    <mergeCell ref="A4:A5"/>
    <mergeCell ref="B4:B5"/>
    <mergeCell ref="C4:D4"/>
    <mergeCell ref="A7:D7"/>
  </mergeCells>
  <phoneticPr fontId="0" type="noConversion"/>
  <printOptions horizontalCentered="1"/>
  <pageMargins left="0.39370078740157483" right="0.39370078740157483" top="0.19685039370078741" bottom="0.19685039370078741" header="0.11811023622047245" footer="0.11811023622047245"/>
  <pageSetup paperSize="9" scale="68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1">
    <tabColor rgb="FF92D050"/>
    <pageSetUpPr fitToPage="1"/>
  </sheetPr>
  <dimension ref="A1:D61"/>
  <sheetViews>
    <sheetView showGridLines="0" zoomScaleNormal="100" workbookViewId="0">
      <selection activeCell="A62" sqref="A62:XFD75"/>
    </sheetView>
  </sheetViews>
  <sheetFormatPr defaultRowHeight="12.75" x14ac:dyDescent="0.2"/>
  <cols>
    <col min="1" max="1" width="46.28515625" style="13" customWidth="1"/>
    <col min="2" max="3" width="15.140625" style="22" bestFit="1" customWidth="1"/>
    <col min="4" max="4" width="14.140625" style="22" bestFit="1" customWidth="1"/>
    <col min="5" max="16384" width="9.140625" style="12"/>
  </cols>
  <sheetData>
    <row r="1" spans="1:4" s="1" customFormat="1" ht="12" x14ac:dyDescent="0.2">
      <c r="A1" s="16" t="s">
        <v>79</v>
      </c>
      <c r="B1" s="23"/>
      <c r="C1" s="23"/>
      <c r="D1" s="23"/>
    </row>
    <row r="2" spans="1:4" s="3" customFormat="1" ht="12" x14ac:dyDescent="0.2">
      <c r="A2" s="1" t="s">
        <v>83</v>
      </c>
      <c r="B2" s="18"/>
      <c r="C2" s="18"/>
      <c r="D2" s="18"/>
    </row>
    <row r="3" spans="1:4" s="3" customFormat="1" ht="9.9499999999999993" customHeight="1" x14ac:dyDescent="0.2">
      <c r="A3" s="4"/>
      <c r="B3" s="19"/>
      <c r="C3" s="19"/>
      <c r="D3" s="19"/>
    </row>
    <row r="4" spans="1:4" s="3" customFormat="1" ht="11.25" x14ac:dyDescent="0.2">
      <c r="A4" s="33" t="s">
        <v>0</v>
      </c>
      <c r="B4" s="35" t="s">
        <v>1</v>
      </c>
      <c r="C4" s="37" t="s">
        <v>2</v>
      </c>
      <c r="D4" s="37"/>
    </row>
    <row r="5" spans="1:4" s="3" customFormat="1" ht="12" thickBot="1" x14ac:dyDescent="0.25">
      <c r="A5" s="34"/>
      <c r="B5" s="36"/>
      <c r="C5" s="20" t="s">
        <v>3</v>
      </c>
      <c r="D5" s="20" t="s">
        <v>4</v>
      </c>
    </row>
    <row r="6" spans="1:4" s="3" customFormat="1" ht="9.9499999999999993" customHeight="1" x14ac:dyDescent="0.2">
      <c r="A6" s="2"/>
      <c r="B6" s="18"/>
      <c r="C6" s="18"/>
      <c r="D6" s="18"/>
    </row>
    <row r="7" spans="1:4" s="5" customFormat="1" ht="11.25" x14ac:dyDescent="0.2">
      <c r="A7" s="38" t="s">
        <v>16</v>
      </c>
      <c r="B7" s="38"/>
      <c r="C7" s="38"/>
      <c r="D7" s="38"/>
    </row>
    <row r="8" spans="1:4" s="3" customFormat="1" ht="9.9499999999999993" customHeight="1" x14ac:dyDescent="0.2">
      <c r="A8" s="2"/>
      <c r="B8" s="18"/>
      <c r="C8" s="18"/>
      <c r="D8" s="18"/>
    </row>
    <row r="9" spans="1:4" s="5" customFormat="1" ht="22.5" x14ac:dyDescent="0.2">
      <c r="A9" s="6" t="s">
        <v>82</v>
      </c>
      <c r="B9" s="25">
        <v>16206067440.449999</v>
      </c>
      <c r="C9" s="25">
        <v>14224566557.4</v>
      </c>
      <c r="D9" s="25">
        <v>1616924890.8200002</v>
      </c>
    </row>
    <row r="10" spans="1:4" s="3" customFormat="1" ht="11.25" x14ac:dyDescent="0.2">
      <c r="A10" s="7" t="s">
        <v>31</v>
      </c>
      <c r="B10" s="26">
        <v>3336690744.4899993</v>
      </c>
      <c r="C10" s="26">
        <v>1511463458.4100001</v>
      </c>
      <c r="D10" s="26">
        <v>1250242184.8500001</v>
      </c>
    </row>
    <row r="11" spans="1:4" s="9" customFormat="1" ht="11.25" x14ac:dyDescent="0.2">
      <c r="A11" s="8" t="s">
        <v>60</v>
      </c>
      <c r="B11" s="27">
        <v>730374414.95000005</v>
      </c>
      <c r="C11" s="27">
        <v>462948484.35000002</v>
      </c>
      <c r="D11" s="27">
        <v>169646705.59999999</v>
      </c>
    </row>
    <row r="12" spans="1:4" s="9" customFormat="1" ht="11.25" x14ac:dyDescent="0.2">
      <c r="A12" s="8" t="s">
        <v>59</v>
      </c>
      <c r="B12" s="27">
        <v>1192998000</v>
      </c>
      <c r="C12" s="27">
        <v>0</v>
      </c>
      <c r="D12" s="27">
        <v>1052181670</v>
      </c>
    </row>
    <row r="13" spans="1:4" s="9" customFormat="1" ht="11.25" x14ac:dyDescent="0.2">
      <c r="A13" s="8" t="s">
        <v>61</v>
      </c>
      <c r="B13" s="27">
        <v>592910610.57000005</v>
      </c>
      <c r="C13" s="27">
        <v>575501166.61000001</v>
      </c>
      <c r="D13" s="27">
        <v>14130586.68</v>
      </c>
    </row>
    <row r="14" spans="1:4" s="9" customFormat="1" ht="11.25" x14ac:dyDescent="0.2">
      <c r="A14" s="7" t="s">
        <v>32</v>
      </c>
      <c r="B14" s="26">
        <v>12205910777.289999</v>
      </c>
      <c r="C14" s="26">
        <v>12076157698.57</v>
      </c>
      <c r="D14" s="26">
        <v>301492150.85000002</v>
      </c>
    </row>
    <row r="15" spans="1:4" s="9" customFormat="1" ht="11.25" x14ac:dyDescent="0.2">
      <c r="A15" s="8" t="s">
        <v>58</v>
      </c>
      <c r="B15" s="27">
        <v>3565150037.3099999</v>
      </c>
      <c r="C15" s="27">
        <v>3565150037.3099999</v>
      </c>
      <c r="D15" s="27">
        <v>0</v>
      </c>
    </row>
    <row r="16" spans="1:4" s="3" customFormat="1" ht="11.25" x14ac:dyDescent="0.2">
      <c r="A16" s="8" t="s">
        <v>62</v>
      </c>
      <c r="B16" s="27">
        <v>1096306000</v>
      </c>
      <c r="C16" s="27">
        <v>1096306000</v>
      </c>
      <c r="D16" s="27">
        <v>0</v>
      </c>
    </row>
    <row r="17" spans="1:4" s="3" customFormat="1" ht="11.25" x14ac:dyDescent="0.2">
      <c r="A17" s="8" t="s">
        <v>63</v>
      </c>
      <c r="B17" s="27">
        <v>7544454739.9799995</v>
      </c>
      <c r="C17" s="27">
        <v>7414701661.2600002</v>
      </c>
      <c r="D17" s="27">
        <v>263101150.84999999</v>
      </c>
    </row>
    <row r="18" spans="1:4" s="3" customFormat="1" ht="11.25" x14ac:dyDescent="0.2">
      <c r="A18" s="7" t="s">
        <v>33</v>
      </c>
      <c r="B18" s="26">
        <v>0</v>
      </c>
      <c r="C18" s="26">
        <v>0</v>
      </c>
      <c r="D18" s="26">
        <v>0</v>
      </c>
    </row>
    <row r="19" spans="1:4" s="3" customFormat="1" ht="11.25" x14ac:dyDescent="0.2">
      <c r="A19" s="7" t="s">
        <v>55</v>
      </c>
      <c r="B19" s="26">
        <v>663465918.66999996</v>
      </c>
      <c r="C19" s="26">
        <v>636945400.41999996</v>
      </c>
      <c r="D19" s="26">
        <v>65190555.119999997</v>
      </c>
    </row>
    <row r="20" spans="1:4" s="3" customFormat="1" ht="11.25" x14ac:dyDescent="0.2">
      <c r="A20" s="8" t="s">
        <v>64</v>
      </c>
      <c r="B20" s="27">
        <v>50474563</v>
      </c>
      <c r="C20" s="27">
        <v>50474563</v>
      </c>
      <c r="D20" s="27">
        <v>0</v>
      </c>
    </row>
    <row r="21" spans="1:4" s="3" customFormat="1" ht="11.25" x14ac:dyDescent="0.2">
      <c r="A21" s="7" t="s">
        <v>56</v>
      </c>
      <c r="B21" s="26">
        <v>0</v>
      </c>
      <c r="C21" s="26">
        <v>0</v>
      </c>
      <c r="D21" s="26">
        <v>0</v>
      </c>
    </row>
    <row r="22" spans="1:4" s="3" customFormat="1" ht="11.25" x14ac:dyDescent="0.2">
      <c r="A22" s="6" t="s">
        <v>49</v>
      </c>
      <c r="B22" s="25">
        <v>1526183726.3599999</v>
      </c>
      <c r="C22" s="25">
        <v>810591287.79999983</v>
      </c>
      <c r="D22" s="25">
        <v>388571608.38999999</v>
      </c>
    </row>
    <row r="23" spans="1:4" s="3" customFormat="1" ht="11.25" x14ac:dyDescent="0.2">
      <c r="A23" s="7" t="s">
        <v>34</v>
      </c>
      <c r="B23" s="26">
        <v>1257342984.54</v>
      </c>
      <c r="C23" s="26">
        <v>770909181.88999975</v>
      </c>
      <c r="D23" s="26">
        <v>262259858.87</v>
      </c>
    </row>
    <row r="24" spans="1:4" s="3" customFormat="1" ht="11.25" x14ac:dyDescent="0.2">
      <c r="A24" s="8" t="s">
        <v>65</v>
      </c>
      <c r="B24" s="27">
        <v>1245039415.2000003</v>
      </c>
      <c r="C24" s="27">
        <v>759562278.19999981</v>
      </c>
      <c r="D24" s="27">
        <v>253638746.92000002</v>
      </c>
    </row>
    <row r="25" spans="1:4" s="3" customFormat="1" ht="11.25" x14ac:dyDescent="0.2">
      <c r="A25" s="8" t="s">
        <v>66</v>
      </c>
      <c r="B25" s="27">
        <v>11086170.02</v>
      </c>
      <c r="C25" s="27">
        <v>10129504.369999999</v>
      </c>
      <c r="D25" s="27">
        <v>8621111.9499999993</v>
      </c>
    </row>
    <row r="26" spans="1:4" s="3" customFormat="1" ht="11.25" x14ac:dyDescent="0.2">
      <c r="A26" s="8" t="s">
        <v>67</v>
      </c>
      <c r="B26" s="27">
        <v>1217399</v>
      </c>
      <c r="C26" s="27">
        <v>1217399</v>
      </c>
      <c r="D26" s="27">
        <v>0</v>
      </c>
    </row>
    <row r="27" spans="1:4" s="3" customFormat="1" ht="11.25" x14ac:dyDescent="0.2">
      <c r="A27" s="7" t="s">
        <v>35</v>
      </c>
      <c r="B27" s="26">
        <v>61339.83</v>
      </c>
      <c r="C27" s="26">
        <v>61339.83</v>
      </c>
      <c r="D27" s="26">
        <v>0</v>
      </c>
    </row>
    <row r="28" spans="1:4" s="5" customFormat="1" ht="11.25" x14ac:dyDescent="0.2">
      <c r="A28" s="7" t="s">
        <v>36</v>
      </c>
      <c r="B28" s="26">
        <v>206415648.27000001</v>
      </c>
      <c r="C28" s="26">
        <v>39292789.600000001</v>
      </c>
      <c r="D28" s="26">
        <v>126305851.33999999</v>
      </c>
    </row>
    <row r="29" spans="1:4" s="3" customFormat="1" ht="11.25" x14ac:dyDescent="0.2">
      <c r="A29" s="7" t="s">
        <v>37</v>
      </c>
      <c r="B29" s="26">
        <v>401068.45</v>
      </c>
      <c r="C29" s="26">
        <v>263439.23</v>
      </c>
      <c r="D29" s="26">
        <v>5898.18</v>
      </c>
    </row>
    <row r="30" spans="1:4" s="9" customFormat="1" ht="11.25" x14ac:dyDescent="0.2">
      <c r="A30" s="7" t="s">
        <v>38</v>
      </c>
      <c r="B30" s="26">
        <v>61962685.269999996</v>
      </c>
      <c r="C30" s="26">
        <v>64537.25</v>
      </c>
      <c r="D30" s="26">
        <v>0</v>
      </c>
    </row>
    <row r="31" spans="1:4" s="9" customFormat="1" ht="11.25" x14ac:dyDescent="0.2">
      <c r="A31" s="8" t="s">
        <v>68</v>
      </c>
      <c r="B31" s="27">
        <v>61962685.269999996</v>
      </c>
      <c r="C31" s="27">
        <v>64537.25</v>
      </c>
      <c r="D31" s="27">
        <v>0</v>
      </c>
    </row>
    <row r="32" spans="1:4" s="3" customFormat="1" ht="11.25" x14ac:dyDescent="0.2">
      <c r="A32" s="6" t="s">
        <v>50</v>
      </c>
      <c r="B32" s="25">
        <v>573364767.25999999</v>
      </c>
      <c r="C32" s="25">
        <v>536320220.40999997</v>
      </c>
      <c r="D32" s="25">
        <v>415640912.69</v>
      </c>
    </row>
    <row r="33" spans="1:4" s="9" customFormat="1" ht="11.25" x14ac:dyDescent="0.2">
      <c r="A33" s="7" t="s">
        <v>39</v>
      </c>
      <c r="B33" s="26">
        <v>437643908.41999996</v>
      </c>
      <c r="C33" s="26">
        <v>427366466.51999992</v>
      </c>
      <c r="D33" s="26">
        <v>380543599.19999999</v>
      </c>
    </row>
    <row r="34" spans="1:4" s="9" customFormat="1" ht="11.25" x14ac:dyDescent="0.2">
      <c r="A34" s="7" t="s">
        <v>40</v>
      </c>
      <c r="B34" s="26">
        <v>7427797.2799999993</v>
      </c>
      <c r="C34" s="26">
        <v>7328153.9699999988</v>
      </c>
      <c r="D34" s="26">
        <v>132400.29999999999</v>
      </c>
    </row>
    <row r="35" spans="1:4" s="3" customFormat="1" ht="11.25" x14ac:dyDescent="0.2">
      <c r="A35" s="7" t="s">
        <v>41</v>
      </c>
      <c r="B35" s="26">
        <v>105271.68000000001</v>
      </c>
      <c r="C35" s="26">
        <v>105271.68000000001</v>
      </c>
      <c r="D35" s="26">
        <v>0</v>
      </c>
    </row>
    <row r="36" spans="1:4" s="9" customFormat="1" ht="11.25" x14ac:dyDescent="0.2">
      <c r="A36" s="7" t="s">
        <v>42</v>
      </c>
      <c r="B36" s="26">
        <v>6512644</v>
      </c>
      <c r="C36" s="26">
        <v>6512644</v>
      </c>
      <c r="D36" s="26">
        <v>0</v>
      </c>
    </row>
    <row r="37" spans="1:4" s="9" customFormat="1" ht="11.25" x14ac:dyDescent="0.2">
      <c r="A37" s="7" t="s">
        <v>43</v>
      </c>
      <c r="B37" s="26">
        <v>121675145.88000003</v>
      </c>
      <c r="C37" s="26">
        <v>95007684.240000054</v>
      </c>
      <c r="D37" s="26">
        <v>34964913.190000005</v>
      </c>
    </row>
    <row r="38" spans="1:4" s="9" customFormat="1" ht="11.25" x14ac:dyDescent="0.2">
      <c r="A38" s="6" t="s">
        <v>81</v>
      </c>
      <c r="B38" s="25">
        <v>1059005999.66</v>
      </c>
      <c r="C38" s="25">
        <v>209785576.56999996</v>
      </c>
      <c r="D38" s="25">
        <v>68137036.930000022</v>
      </c>
    </row>
    <row r="39" spans="1:4" s="9" customFormat="1" ht="11.25" x14ac:dyDescent="0.2">
      <c r="A39" s="7" t="s">
        <v>44</v>
      </c>
      <c r="B39" s="26">
        <v>1025370263.0999999</v>
      </c>
      <c r="C39" s="26">
        <v>177059042.00999999</v>
      </c>
      <c r="D39" s="26">
        <v>66605976.640000015</v>
      </c>
    </row>
    <row r="40" spans="1:4" s="9" customFormat="1" ht="11.25" x14ac:dyDescent="0.2">
      <c r="A40" s="24" t="s">
        <v>69</v>
      </c>
      <c r="B40" s="28">
        <v>973453679.53999984</v>
      </c>
      <c r="C40" s="28">
        <v>177052042.00999999</v>
      </c>
      <c r="D40" s="28">
        <v>60550549.800000019</v>
      </c>
    </row>
    <row r="41" spans="1:4" s="9" customFormat="1" ht="11.25" x14ac:dyDescent="0.2">
      <c r="A41" s="24" t="s">
        <v>70</v>
      </c>
      <c r="B41" s="28">
        <v>7000</v>
      </c>
      <c r="C41" s="28">
        <v>7000</v>
      </c>
      <c r="D41" s="28">
        <v>0</v>
      </c>
    </row>
    <row r="42" spans="1:4" s="3" customFormat="1" ht="11.25" x14ac:dyDescent="0.2">
      <c r="A42" s="24" t="s">
        <v>71</v>
      </c>
      <c r="B42" s="28">
        <v>51909583.560000002</v>
      </c>
      <c r="C42" s="28">
        <v>0</v>
      </c>
      <c r="D42" s="28">
        <v>6055426.8399999999</v>
      </c>
    </row>
    <row r="43" spans="1:4" s="9" customFormat="1" ht="11.25" x14ac:dyDescent="0.2">
      <c r="A43" s="24" t="s">
        <v>80</v>
      </c>
      <c r="B43" s="28">
        <v>0</v>
      </c>
      <c r="C43" s="28">
        <v>0</v>
      </c>
      <c r="D43" s="28">
        <v>0</v>
      </c>
    </row>
    <row r="44" spans="1:4" s="3" customFormat="1" ht="11.25" x14ac:dyDescent="0.2">
      <c r="A44" s="7" t="s">
        <v>45</v>
      </c>
      <c r="B44" s="26">
        <v>0</v>
      </c>
      <c r="C44" s="26">
        <v>0</v>
      </c>
      <c r="D44" s="26">
        <v>0</v>
      </c>
    </row>
    <row r="45" spans="1:4" s="3" customFormat="1" ht="11.25" x14ac:dyDescent="0.2">
      <c r="A45" s="7" t="s">
        <v>46</v>
      </c>
      <c r="B45" s="26">
        <v>5011579.0199999996</v>
      </c>
      <c r="C45" s="26">
        <v>4233567.8499999996</v>
      </c>
      <c r="D45" s="26">
        <v>1047582.45</v>
      </c>
    </row>
    <row r="46" spans="1:4" s="3" customFormat="1" ht="11.25" x14ac:dyDescent="0.2">
      <c r="A46" s="7" t="s">
        <v>57</v>
      </c>
      <c r="B46" s="26">
        <v>28366237.839999996</v>
      </c>
      <c r="C46" s="26">
        <v>28235047.009999998</v>
      </c>
      <c r="D46" s="26">
        <v>483477.84</v>
      </c>
    </row>
    <row r="47" spans="1:4" s="9" customFormat="1" ht="11.25" x14ac:dyDescent="0.2">
      <c r="A47" s="6" t="s">
        <v>51</v>
      </c>
      <c r="B47" s="25">
        <v>40659730.769999996</v>
      </c>
      <c r="C47" s="25">
        <v>40375227.869999997</v>
      </c>
      <c r="D47" s="25">
        <v>327706.11</v>
      </c>
    </row>
    <row r="48" spans="1:4" s="9" customFormat="1" ht="11.25" x14ac:dyDescent="0.2">
      <c r="A48" s="7" t="s">
        <v>72</v>
      </c>
      <c r="B48" s="27">
        <v>0</v>
      </c>
      <c r="C48" s="27">
        <v>0</v>
      </c>
      <c r="D48" s="27">
        <v>0</v>
      </c>
    </row>
    <row r="49" spans="1:4" s="9" customFormat="1" ht="11.25" x14ac:dyDescent="0.2">
      <c r="A49" s="7" t="s">
        <v>73</v>
      </c>
      <c r="B49" s="27">
        <v>37307425.019999996</v>
      </c>
      <c r="C49" s="27">
        <v>37022922.119999997</v>
      </c>
      <c r="D49" s="27">
        <v>327706.11</v>
      </c>
    </row>
    <row r="50" spans="1:4" s="9" customFormat="1" ht="11.25" x14ac:dyDescent="0.2">
      <c r="A50" s="7" t="s">
        <v>74</v>
      </c>
      <c r="B50" s="27">
        <v>3352305.75</v>
      </c>
      <c r="C50" s="27">
        <v>3352305.75</v>
      </c>
      <c r="D50" s="27">
        <v>0</v>
      </c>
    </row>
    <row r="51" spans="1:4" s="9" customFormat="1" ht="11.25" x14ac:dyDescent="0.2">
      <c r="A51" s="7" t="s">
        <v>75</v>
      </c>
      <c r="B51" s="27">
        <v>0</v>
      </c>
      <c r="C51" s="27">
        <v>0</v>
      </c>
      <c r="D51" s="27">
        <v>0</v>
      </c>
    </row>
    <row r="52" spans="1:4" s="9" customFormat="1" ht="11.25" x14ac:dyDescent="0.2">
      <c r="A52" s="6" t="s">
        <v>52</v>
      </c>
      <c r="B52" s="25">
        <v>0</v>
      </c>
      <c r="C52" s="25">
        <v>0</v>
      </c>
      <c r="D52" s="25">
        <v>0</v>
      </c>
    </row>
    <row r="53" spans="1:4" s="9" customFormat="1" ht="11.25" x14ac:dyDescent="0.2">
      <c r="A53" s="24" t="s">
        <v>76</v>
      </c>
      <c r="B53" s="29">
        <v>0</v>
      </c>
      <c r="C53" s="29">
        <v>0</v>
      </c>
      <c r="D53" s="29">
        <v>0</v>
      </c>
    </row>
    <row r="54" spans="1:4" s="3" customFormat="1" ht="11.25" x14ac:dyDescent="0.2">
      <c r="A54" s="24" t="s">
        <v>77</v>
      </c>
      <c r="B54" s="29">
        <v>0</v>
      </c>
      <c r="C54" s="29">
        <v>0</v>
      </c>
      <c r="D54" s="29">
        <v>0</v>
      </c>
    </row>
    <row r="55" spans="1:4" s="3" customFormat="1" ht="11.25" x14ac:dyDescent="0.2">
      <c r="A55" s="24" t="s">
        <v>78</v>
      </c>
      <c r="B55" s="29">
        <v>0</v>
      </c>
      <c r="C55" s="29">
        <v>0</v>
      </c>
      <c r="D55" s="29">
        <v>0</v>
      </c>
    </row>
    <row r="56" spans="1:4" s="9" customFormat="1" ht="11.25" x14ac:dyDescent="0.2">
      <c r="A56" s="6" t="s">
        <v>53</v>
      </c>
      <c r="B56" s="25">
        <v>0</v>
      </c>
      <c r="C56" s="25">
        <v>0</v>
      </c>
      <c r="D56" s="25">
        <v>0</v>
      </c>
    </row>
    <row r="57" spans="1:4" s="9" customFormat="1" ht="11.25" x14ac:dyDescent="0.2">
      <c r="A57" s="6" t="s">
        <v>54</v>
      </c>
      <c r="B57" s="25">
        <v>1070940121.58</v>
      </c>
      <c r="C57" s="25">
        <v>1057232374.2900001</v>
      </c>
      <c r="D57" s="25">
        <v>20865552.490000002</v>
      </c>
    </row>
    <row r="58" spans="1:4" s="9" customFormat="1" ht="11.25" x14ac:dyDescent="0.2">
      <c r="A58" s="7" t="s">
        <v>47</v>
      </c>
      <c r="B58" s="26">
        <v>1062511088.6600001</v>
      </c>
      <c r="C58" s="26">
        <v>1048984909.22</v>
      </c>
      <c r="D58" s="26">
        <v>20865552.490000002</v>
      </c>
    </row>
    <row r="59" spans="1:4" s="9" customFormat="1" ht="11.25" x14ac:dyDescent="0.2">
      <c r="A59" s="7" t="s">
        <v>48</v>
      </c>
      <c r="B59" s="26">
        <v>8429032.9199999981</v>
      </c>
      <c r="C59" s="26">
        <v>8247465.0699999994</v>
      </c>
      <c r="D59" s="26">
        <v>0</v>
      </c>
    </row>
    <row r="60" spans="1:4" s="9" customFormat="1" ht="11.25" x14ac:dyDescent="0.2">
      <c r="A60" s="10" t="s">
        <v>6</v>
      </c>
      <c r="B60" s="25">
        <v>20476221786.079998</v>
      </c>
      <c r="C60" s="25">
        <v>16878871244.34</v>
      </c>
      <c r="D60" s="25">
        <v>2510467707.4299998</v>
      </c>
    </row>
    <row r="61" spans="1:4" ht="13.5" thickBot="1" x14ac:dyDescent="0.25">
      <c r="A61" s="11"/>
      <c r="B61" s="21"/>
      <c r="C61" s="21"/>
      <c r="D61" s="21"/>
    </row>
  </sheetData>
  <mergeCells count="4">
    <mergeCell ref="A4:A5"/>
    <mergeCell ref="B4:B5"/>
    <mergeCell ref="C4:D4"/>
    <mergeCell ref="A7:D7"/>
  </mergeCells>
  <phoneticPr fontId="0" type="noConversion"/>
  <printOptions horizontalCentered="1"/>
  <pageMargins left="0.39370078740157483" right="0.39370078740157483" top="0.19685039370078741" bottom="0.19685039370078741" header="0.11811023622047245" footer="0.11811023622047245"/>
  <pageSetup paperSize="9" scale="68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2">
    <tabColor rgb="FF92D050"/>
    <pageSetUpPr fitToPage="1"/>
  </sheetPr>
  <dimension ref="A1:D61"/>
  <sheetViews>
    <sheetView showGridLines="0" zoomScaleNormal="100" workbookViewId="0">
      <selection activeCell="A62" sqref="A62:XFD75"/>
    </sheetView>
  </sheetViews>
  <sheetFormatPr defaultRowHeight="12.75" x14ac:dyDescent="0.2"/>
  <cols>
    <col min="1" max="1" width="46.28515625" style="13" customWidth="1"/>
    <col min="2" max="3" width="15.140625" style="22" bestFit="1" customWidth="1"/>
    <col min="4" max="4" width="14.140625" style="22" bestFit="1" customWidth="1"/>
    <col min="5" max="16384" width="9.140625" style="12"/>
  </cols>
  <sheetData>
    <row r="1" spans="1:4" s="1" customFormat="1" ht="12" x14ac:dyDescent="0.2">
      <c r="A1" s="16" t="s">
        <v>79</v>
      </c>
      <c r="B1" s="23"/>
      <c r="C1" s="23"/>
      <c r="D1" s="23"/>
    </row>
    <row r="2" spans="1:4" s="3" customFormat="1" ht="12" x14ac:dyDescent="0.2">
      <c r="A2" s="1" t="s">
        <v>83</v>
      </c>
      <c r="B2" s="18"/>
      <c r="C2" s="18"/>
      <c r="D2" s="18"/>
    </row>
    <row r="3" spans="1:4" s="3" customFormat="1" ht="9.9499999999999993" customHeight="1" x14ac:dyDescent="0.2">
      <c r="A3" s="4"/>
      <c r="B3" s="19"/>
      <c r="C3" s="19"/>
      <c r="D3" s="19"/>
    </row>
    <row r="4" spans="1:4" s="3" customFormat="1" ht="11.25" x14ac:dyDescent="0.2">
      <c r="A4" s="33" t="s">
        <v>0</v>
      </c>
      <c r="B4" s="35" t="s">
        <v>1</v>
      </c>
      <c r="C4" s="37" t="s">
        <v>2</v>
      </c>
      <c r="D4" s="37"/>
    </row>
    <row r="5" spans="1:4" s="3" customFormat="1" ht="12" thickBot="1" x14ac:dyDescent="0.25">
      <c r="A5" s="34"/>
      <c r="B5" s="36"/>
      <c r="C5" s="20" t="s">
        <v>3</v>
      </c>
      <c r="D5" s="20" t="s">
        <v>4</v>
      </c>
    </row>
    <row r="6" spans="1:4" s="3" customFormat="1" ht="9.9499999999999993" customHeight="1" x14ac:dyDescent="0.2">
      <c r="A6" s="2"/>
      <c r="B6" s="18"/>
      <c r="C6" s="18"/>
      <c r="D6" s="18"/>
    </row>
    <row r="7" spans="1:4" s="5" customFormat="1" ht="11.25" x14ac:dyDescent="0.2">
      <c r="A7" s="38" t="s">
        <v>17</v>
      </c>
      <c r="B7" s="38"/>
      <c r="C7" s="38"/>
      <c r="D7" s="38"/>
    </row>
    <row r="8" spans="1:4" s="3" customFormat="1" ht="9.9499999999999993" customHeight="1" x14ac:dyDescent="0.2">
      <c r="A8" s="2"/>
      <c r="B8" s="18"/>
      <c r="C8" s="18"/>
      <c r="D8" s="18"/>
    </row>
    <row r="9" spans="1:4" s="5" customFormat="1" ht="22.5" x14ac:dyDescent="0.2">
      <c r="A9" s="6" t="s">
        <v>82</v>
      </c>
      <c r="B9" s="25">
        <v>3485028210.1399999</v>
      </c>
      <c r="C9" s="25">
        <v>2934850042.3899999</v>
      </c>
      <c r="D9" s="25">
        <v>691209131.83999991</v>
      </c>
    </row>
    <row r="10" spans="1:4" s="3" customFormat="1" ht="11.25" x14ac:dyDescent="0.2">
      <c r="A10" s="7" t="s">
        <v>31</v>
      </c>
      <c r="B10" s="26">
        <v>507826264.83000004</v>
      </c>
      <c r="C10" s="26">
        <v>393645086.95000005</v>
      </c>
      <c r="D10" s="26">
        <v>116378844.19</v>
      </c>
    </row>
    <row r="11" spans="1:4" s="9" customFormat="1" ht="11.25" x14ac:dyDescent="0.2">
      <c r="A11" s="8" t="s">
        <v>60</v>
      </c>
      <c r="B11" s="27">
        <v>211586710.41999999</v>
      </c>
      <c r="C11" s="27">
        <v>127593700.42</v>
      </c>
      <c r="D11" s="27">
        <v>77879330.780000001</v>
      </c>
    </row>
    <row r="12" spans="1:4" s="9" customFormat="1" ht="11.25" x14ac:dyDescent="0.2">
      <c r="A12" s="8" t="s">
        <v>59</v>
      </c>
      <c r="B12" s="27">
        <v>22187303.949999999</v>
      </c>
      <c r="C12" s="27">
        <v>22187303.949999999</v>
      </c>
      <c r="D12" s="27">
        <v>55049.96</v>
      </c>
    </row>
    <row r="13" spans="1:4" s="9" customFormat="1" ht="11.25" x14ac:dyDescent="0.2">
      <c r="A13" s="8" t="s">
        <v>61</v>
      </c>
      <c r="B13" s="27">
        <v>150911930.86000001</v>
      </c>
      <c r="C13" s="27">
        <v>132002228.39</v>
      </c>
      <c r="D13" s="27">
        <v>17181646.07</v>
      </c>
    </row>
    <row r="14" spans="1:4" s="9" customFormat="1" ht="11.25" x14ac:dyDescent="0.2">
      <c r="A14" s="7" t="s">
        <v>32</v>
      </c>
      <c r="B14" s="26">
        <v>2823028802.5799999</v>
      </c>
      <c r="C14" s="26">
        <v>2392190707.6300001</v>
      </c>
      <c r="D14" s="26">
        <v>559488762.85000002</v>
      </c>
    </row>
    <row r="15" spans="1:4" s="9" customFormat="1" ht="11.25" x14ac:dyDescent="0.2">
      <c r="A15" s="8" t="s">
        <v>58</v>
      </c>
      <c r="B15" s="27">
        <v>318604859.30000001</v>
      </c>
      <c r="C15" s="27">
        <v>294086945.35000002</v>
      </c>
      <c r="D15" s="27">
        <v>20885573.5</v>
      </c>
    </row>
    <row r="16" spans="1:4" s="3" customFormat="1" ht="11.25" x14ac:dyDescent="0.2">
      <c r="A16" s="8" t="s">
        <v>62</v>
      </c>
      <c r="B16" s="27">
        <v>238715001.69999999</v>
      </c>
      <c r="C16" s="27">
        <v>238715001.69999999</v>
      </c>
      <c r="D16" s="27">
        <v>0</v>
      </c>
    </row>
    <row r="17" spans="1:4" s="3" customFormat="1" ht="11.25" x14ac:dyDescent="0.2">
      <c r="A17" s="8" t="s">
        <v>63</v>
      </c>
      <c r="B17" s="27">
        <v>2197115611.5799999</v>
      </c>
      <c r="C17" s="27">
        <v>1806641432.5799999</v>
      </c>
      <c r="D17" s="27">
        <v>494013197.20000005</v>
      </c>
    </row>
    <row r="18" spans="1:4" s="3" customFormat="1" ht="11.25" x14ac:dyDescent="0.2">
      <c r="A18" s="7" t="s">
        <v>33</v>
      </c>
      <c r="B18" s="26">
        <v>274203.39</v>
      </c>
      <c r="C18" s="26">
        <v>274203.39</v>
      </c>
      <c r="D18" s="26">
        <v>0</v>
      </c>
    </row>
    <row r="19" spans="1:4" s="3" customFormat="1" ht="11.25" x14ac:dyDescent="0.2">
      <c r="A19" s="7" t="s">
        <v>55</v>
      </c>
      <c r="B19" s="26">
        <v>153898939.34</v>
      </c>
      <c r="C19" s="26">
        <v>148740044.41999999</v>
      </c>
      <c r="D19" s="26">
        <v>15341524.800000001</v>
      </c>
    </row>
    <row r="20" spans="1:4" s="3" customFormat="1" ht="11.25" x14ac:dyDescent="0.2">
      <c r="A20" s="8" t="s">
        <v>64</v>
      </c>
      <c r="B20" s="27">
        <v>10198280</v>
      </c>
      <c r="C20" s="27">
        <v>10198280</v>
      </c>
      <c r="D20" s="27">
        <v>0</v>
      </c>
    </row>
    <row r="21" spans="1:4" s="3" customFormat="1" ht="11.25" x14ac:dyDescent="0.2">
      <c r="A21" s="7" t="s">
        <v>56</v>
      </c>
      <c r="B21" s="26">
        <v>0</v>
      </c>
      <c r="C21" s="26">
        <v>0</v>
      </c>
      <c r="D21" s="26">
        <v>0</v>
      </c>
    </row>
    <row r="22" spans="1:4" s="3" customFormat="1" ht="11.25" x14ac:dyDescent="0.2">
      <c r="A22" s="6" t="s">
        <v>49</v>
      </c>
      <c r="B22" s="25">
        <v>283345041.66000009</v>
      </c>
      <c r="C22" s="25">
        <v>183427964.06</v>
      </c>
      <c r="D22" s="25">
        <v>24740894.939999994</v>
      </c>
    </row>
    <row r="23" spans="1:4" s="3" customFormat="1" ht="11.25" x14ac:dyDescent="0.2">
      <c r="A23" s="7" t="s">
        <v>34</v>
      </c>
      <c r="B23" s="26">
        <v>269916568.21000004</v>
      </c>
      <c r="C23" s="26">
        <v>171099439.12</v>
      </c>
      <c r="D23" s="26">
        <v>22842100.519999996</v>
      </c>
    </row>
    <row r="24" spans="1:4" s="3" customFormat="1" ht="11.25" x14ac:dyDescent="0.2">
      <c r="A24" s="8" t="s">
        <v>65</v>
      </c>
      <c r="B24" s="27">
        <v>267627306.55000004</v>
      </c>
      <c r="C24" s="27">
        <v>168816236.24000001</v>
      </c>
      <c r="D24" s="27">
        <v>22842100.519999996</v>
      </c>
    </row>
    <row r="25" spans="1:4" s="3" customFormat="1" ht="11.25" x14ac:dyDescent="0.2">
      <c r="A25" s="8" t="s">
        <v>66</v>
      </c>
      <c r="B25" s="27">
        <v>2289261.66</v>
      </c>
      <c r="C25" s="27">
        <v>2283202.88</v>
      </c>
      <c r="D25" s="27">
        <v>0</v>
      </c>
    </row>
    <row r="26" spans="1:4" s="3" customFormat="1" ht="11.25" x14ac:dyDescent="0.2">
      <c r="A26" s="8" t="s">
        <v>67</v>
      </c>
      <c r="B26" s="27">
        <v>0</v>
      </c>
      <c r="C26" s="27">
        <v>0</v>
      </c>
      <c r="D26" s="27">
        <v>0</v>
      </c>
    </row>
    <row r="27" spans="1:4" s="3" customFormat="1" ht="11.25" x14ac:dyDescent="0.2">
      <c r="A27" s="7" t="s">
        <v>35</v>
      </c>
      <c r="B27" s="26">
        <v>0</v>
      </c>
      <c r="C27" s="26">
        <v>0</v>
      </c>
      <c r="D27" s="26">
        <v>0</v>
      </c>
    </row>
    <row r="28" spans="1:4" s="5" customFormat="1" ht="11.25" x14ac:dyDescent="0.2">
      <c r="A28" s="7" t="s">
        <v>36</v>
      </c>
      <c r="B28" s="26">
        <v>11523488.91</v>
      </c>
      <c r="C28" s="26">
        <v>11523488.91</v>
      </c>
      <c r="D28" s="26">
        <v>420244.06</v>
      </c>
    </row>
    <row r="29" spans="1:4" s="3" customFormat="1" ht="11.25" x14ac:dyDescent="0.2">
      <c r="A29" s="7" t="s">
        <v>37</v>
      </c>
      <c r="B29" s="26">
        <v>0</v>
      </c>
      <c r="C29" s="26">
        <v>0</v>
      </c>
      <c r="D29" s="26">
        <v>0</v>
      </c>
    </row>
    <row r="30" spans="1:4" s="9" customFormat="1" ht="11.25" x14ac:dyDescent="0.2">
      <c r="A30" s="7" t="s">
        <v>38</v>
      </c>
      <c r="B30" s="26">
        <v>1904984.54</v>
      </c>
      <c r="C30" s="26">
        <v>805036.03</v>
      </c>
      <c r="D30" s="26">
        <v>1478550.3599999999</v>
      </c>
    </row>
    <row r="31" spans="1:4" s="9" customFormat="1" ht="11.25" x14ac:dyDescent="0.2">
      <c r="A31" s="8" t="s">
        <v>68</v>
      </c>
      <c r="B31" s="27">
        <v>1904984.54</v>
      </c>
      <c r="C31" s="27">
        <v>805036.03</v>
      </c>
      <c r="D31" s="27">
        <v>1478550.3599999999</v>
      </c>
    </row>
    <row r="32" spans="1:4" s="3" customFormat="1" ht="11.25" x14ac:dyDescent="0.2">
      <c r="A32" s="6" t="s">
        <v>50</v>
      </c>
      <c r="B32" s="25">
        <v>195801343.32999995</v>
      </c>
      <c r="C32" s="25">
        <v>188887324.18999994</v>
      </c>
      <c r="D32" s="25">
        <v>89587227.160000011</v>
      </c>
    </row>
    <row r="33" spans="1:4" s="9" customFormat="1" ht="11.25" x14ac:dyDescent="0.2">
      <c r="A33" s="7" t="s">
        <v>39</v>
      </c>
      <c r="B33" s="26">
        <v>128786151.98999996</v>
      </c>
      <c r="C33" s="26">
        <v>127087690.63999996</v>
      </c>
      <c r="D33" s="26">
        <v>83997870.290000007</v>
      </c>
    </row>
    <row r="34" spans="1:4" s="9" customFormat="1" ht="11.25" x14ac:dyDescent="0.2">
      <c r="A34" s="7" t="s">
        <v>40</v>
      </c>
      <c r="B34" s="26">
        <v>21725426.749999993</v>
      </c>
      <c r="C34" s="26">
        <v>18776773.679999996</v>
      </c>
      <c r="D34" s="26">
        <v>2888948.6599999997</v>
      </c>
    </row>
    <row r="35" spans="1:4" s="3" customFormat="1" ht="11.25" x14ac:dyDescent="0.2">
      <c r="A35" s="7" t="s">
        <v>41</v>
      </c>
      <c r="B35" s="26">
        <v>32161978.219999999</v>
      </c>
      <c r="C35" s="26">
        <v>32161717.699999999</v>
      </c>
      <c r="D35" s="26">
        <v>10871.48</v>
      </c>
    </row>
    <row r="36" spans="1:4" s="9" customFormat="1" ht="11.25" x14ac:dyDescent="0.2">
      <c r="A36" s="7" t="s">
        <v>42</v>
      </c>
      <c r="B36" s="26">
        <v>37420.559999999998</v>
      </c>
      <c r="C36" s="26">
        <v>19335.919999999998</v>
      </c>
      <c r="D36" s="26">
        <v>970923.29</v>
      </c>
    </row>
    <row r="37" spans="1:4" s="9" customFormat="1" ht="11.25" x14ac:dyDescent="0.2">
      <c r="A37" s="7" t="s">
        <v>43</v>
      </c>
      <c r="B37" s="26">
        <v>13090365.810000001</v>
      </c>
      <c r="C37" s="26">
        <v>10841806.250000004</v>
      </c>
      <c r="D37" s="26">
        <v>1718613.4400000002</v>
      </c>
    </row>
    <row r="38" spans="1:4" s="9" customFormat="1" ht="11.25" x14ac:dyDescent="0.2">
      <c r="A38" s="6" t="s">
        <v>81</v>
      </c>
      <c r="B38" s="25">
        <v>370662411.34000003</v>
      </c>
      <c r="C38" s="25">
        <v>81659262.419999987</v>
      </c>
      <c r="D38" s="25">
        <v>103650111.5</v>
      </c>
    </row>
    <row r="39" spans="1:4" s="9" customFormat="1" ht="11.25" x14ac:dyDescent="0.2">
      <c r="A39" s="7" t="s">
        <v>44</v>
      </c>
      <c r="B39" s="26">
        <v>351706986.91000003</v>
      </c>
      <c r="C39" s="26">
        <v>62940796.32</v>
      </c>
      <c r="D39" s="26">
        <v>103442016.86</v>
      </c>
    </row>
    <row r="40" spans="1:4" s="9" customFormat="1" ht="11.25" x14ac:dyDescent="0.2">
      <c r="A40" s="24" t="s">
        <v>69</v>
      </c>
      <c r="B40" s="28">
        <v>315922844.76999998</v>
      </c>
      <c r="C40" s="28">
        <v>61327275.520000003</v>
      </c>
      <c r="D40" s="28">
        <v>102362518.58</v>
      </c>
    </row>
    <row r="41" spans="1:4" s="9" customFormat="1" ht="11.25" x14ac:dyDescent="0.2">
      <c r="A41" s="24" t="s">
        <v>70</v>
      </c>
      <c r="B41" s="28">
        <v>865.92</v>
      </c>
      <c r="C41" s="28">
        <v>865.92</v>
      </c>
      <c r="D41" s="28">
        <v>0</v>
      </c>
    </row>
    <row r="42" spans="1:4" s="3" customFormat="1" ht="11.25" x14ac:dyDescent="0.2">
      <c r="A42" s="24" t="s">
        <v>71</v>
      </c>
      <c r="B42" s="28">
        <v>34180662.780000001</v>
      </c>
      <c r="C42" s="28">
        <v>10041.44</v>
      </c>
      <c r="D42" s="28">
        <v>1078504.24</v>
      </c>
    </row>
    <row r="43" spans="1:4" s="9" customFormat="1" ht="11.25" x14ac:dyDescent="0.2">
      <c r="A43" s="24" t="s">
        <v>80</v>
      </c>
      <c r="B43" s="28">
        <v>1266619.44</v>
      </c>
      <c r="C43" s="28">
        <v>1266619.44</v>
      </c>
      <c r="D43" s="28">
        <v>994.04</v>
      </c>
    </row>
    <row r="44" spans="1:4" s="3" customFormat="1" ht="11.25" x14ac:dyDescent="0.2">
      <c r="A44" s="7" t="s">
        <v>45</v>
      </c>
      <c r="B44" s="26">
        <v>14000000</v>
      </c>
      <c r="C44" s="26">
        <v>14000000</v>
      </c>
      <c r="D44" s="26">
        <v>0</v>
      </c>
    </row>
    <row r="45" spans="1:4" s="3" customFormat="1" ht="11.25" x14ac:dyDescent="0.2">
      <c r="A45" s="7" t="s">
        <v>46</v>
      </c>
      <c r="B45" s="26">
        <v>3049700</v>
      </c>
      <c r="C45" s="26">
        <v>3049700</v>
      </c>
      <c r="D45" s="26">
        <v>0</v>
      </c>
    </row>
    <row r="46" spans="1:4" s="3" customFormat="1" ht="11.25" x14ac:dyDescent="0.2">
      <c r="A46" s="7" t="s">
        <v>57</v>
      </c>
      <c r="B46" s="26">
        <v>1905724.43</v>
      </c>
      <c r="C46" s="26">
        <v>1668766.0999999999</v>
      </c>
      <c r="D46" s="26">
        <v>208094.64</v>
      </c>
    </row>
    <row r="47" spans="1:4" s="9" customFormat="1" ht="11.25" x14ac:dyDescent="0.2">
      <c r="A47" s="6" t="s">
        <v>51</v>
      </c>
      <c r="B47" s="25">
        <v>35184.639999999999</v>
      </c>
      <c r="C47" s="25">
        <v>35184.639999999999</v>
      </c>
      <c r="D47" s="25">
        <v>295764.5</v>
      </c>
    </row>
    <row r="48" spans="1:4" s="9" customFormat="1" ht="11.25" x14ac:dyDescent="0.2">
      <c r="A48" s="7" t="s">
        <v>72</v>
      </c>
      <c r="B48" s="27">
        <v>0</v>
      </c>
      <c r="C48" s="27">
        <v>0</v>
      </c>
      <c r="D48" s="27">
        <v>0</v>
      </c>
    </row>
    <row r="49" spans="1:4" s="9" customFormat="1" ht="11.25" x14ac:dyDescent="0.2">
      <c r="A49" s="7" t="s">
        <v>73</v>
      </c>
      <c r="B49" s="27">
        <v>35184.639999999999</v>
      </c>
      <c r="C49" s="27">
        <v>35184.639999999999</v>
      </c>
      <c r="D49" s="27">
        <v>58345.14</v>
      </c>
    </row>
    <row r="50" spans="1:4" s="9" customFormat="1" ht="11.25" x14ac:dyDescent="0.2">
      <c r="A50" s="7" t="s">
        <v>74</v>
      </c>
      <c r="B50" s="27">
        <v>0</v>
      </c>
      <c r="C50" s="27">
        <v>0</v>
      </c>
      <c r="D50" s="27">
        <v>237419.36</v>
      </c>
    </row>
    <row r="51" spans="1:4" s="9" customFormat="1" ht="11.25" x14ac:dyDescent="0.2">
      <c r="A51" s="7" t="s">
        <v>75</v>
      </c>
      <c r="B51" s="27">
        <v>0</v>
      </c>
      <c r="C51" s="27">
        <v>0</v>
      </c>
      <c r="D51" s="27">
        <v>0</v>
      </c>
    </row>
    <row r="52" spans="1:4" s="9" customFormat="1" ht="11.25" x14ac:dyDescent="0.2">
      <c r="A52" s="6" t="s">
        <v>52</v>
      </c>
      <c r="B52" s="25">
        <v>0</v>
      </c>
      <c r="C52" s="25">
        <v>0</v>
      </c>
      <c r="D52" s="25">
        <v>0</v>
      </c>
    </row>
    <row r="53" spans="1:4" s="9" customFormat="1" ht="11.25" x14ac:dyDescent="0.2">
      <c r="A53" s="24" t="s">
        <v>76</v>
      </c>
      <c r="B53" s="29">
        <v>0</v>
      </c>
      <c r="C53" s="29">
        <v>0</v>
      </c>
      <c r="D53" s="29">
        <v>0</v>
      </c>
    </row>
    <row r="54" spans="1:4" s="3" customFormat="1" ht="11.25" x14ac:dyDescent="0.2">
      <c r="A54" s="24" t="s">
        <v>77</v>
      </c>
      <c r="B54" s="29">
        <v>0</v>
      </c>
      <c r="C54" s="29">
        <v>0</v>
      </c>
      <c r="D54" s="29">
        <v>0</v>
      </c>
    </row>
    <row r="55" spans="1:4" s="3" customFormat="1" ht="11.25" x14ac:dyDescent="0.2">
      <c r="A55" s="24" t="s">
        <v>78</v>
      </c>
      <c r="B55" s="29">
        <v>0</v>
      </c>
      <c r="C55" s="29">
        <v>0</v>
      </c>
      <c r="D55" s="29">
        <v>0</v>
      </c>
    </row>
    <row r="56" spans="1:4" s="9" customFormat="1" ht="11.25" x14ac:dyDescent="0.2">
      <c r="A56" s="6" t="s">
        <v>53</v>
      </c>
      <c r="B56" s="25">
        <v>0</v>
      </c>
      <c r="C56" s="25">
        <v>0</v>
      </c>
      <c r="D56" s="25">
        <v>0</v>
      </c>
    </row>
    <row r="57" spans="1:4" s="9" customFormat="1" ht="11.25" x14ac:dyDescent="0.2">
      <c r="A57" s="6" t="s">
        <v>54</v>
      </c>
      <c r="B57" s="25">
        <v>442531465.60999995</v>
      </c>
      <c r="C57" s="25">
        <v>442413272.88000005</v>
      </c>
      <c r="D57" s="25">
        <v>54849.89</v>
      </c>
    </row>
    <row r="58" spans="1:4" s="9" customFormat="1" ht="11.25" x14ac:dyDescent="0.2">
      <c r="A58" s="7" t="s">
        <v>47</v>
      </c>
      <c r="B58" s="26">
        <v>442331351.92999995</v>
      </c>
      <c r="C58" s="26">
        <v>442257766.76000005</v>
      </c>
      <c r="D58" s="26">
        <v>10750.43</v>
      </c>
    </row>
    <row r="59" spans="1:4" s="9" customFormat="1" ht="11.25" x14ac:dyDescent="0.2">
      <c r="A59" s="7" t="s">
        <v>48</v>
      </c>
      <c r="B59" s="26">
        <v>200113.68</v>
      </c>
      <c r="C59" s="26">
        <v>155506.12</v>
      </c>
      <c r="D59" s="26">
        <v>44099.46</v>
      </c>
    </row>
    <row r="60" spans="1:4" s="9" customFormat="1" ht="11.25" x14ac:dyDescent="0.2">
      <c r="A60" s="10" t="s">
        <v>6</v>
      </c>
      <c r="B60" s="25">
        <v>4777403656.7200003</v>
      </c>
      <c r="C60" s="25">
        <v>3831273050.5799999</v>
      </c>
      <c r="D60" s="25">
        <v>909537979.8299998</v>
      </c>
    </row>
    <row r="61" spans="1:4" ht="13.5" thickBot="1" x14ac:dyDescent="0.25">
      <c r="A61" s="11"/>
      <c r="B61" s="21"/>
      <c r="C61" s="21"/>
      <c r="D61" s="21"/>
    </row>
  </sheetData>
  <mergeCells count="4">
    <mergeCell ref="A4:A5"/>
    <mergeCell ref="B4:B5"/>
    <mergeCell ref="C4:D4"/>
    <mergeCell ref="A7:D7"/>
  </mergeCells>
  <phoneticPr fontId="0" type="noConversion"/>
  <printOptions horizontalCentered="1"/>
  <pageMargins left="0.39370078740157483" right="0.39370078740157483" top="0.19685039370078741" bottom="0.19685039370078741" header="0.11811023622047245" footer="0.11811023622047245"/>
  <pageSetup paperSize="9" scale="68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3">
    <tabColor rgb="FF92D050"/>
    <pageSetUpPr fitToPage="1"/>
  </sheetPr>
  <dimension ref="A1:D61"/>
  <sheetViews>
    <sheetView showGridLines="0" zoomScaleNormal="100" workbookViewId="0">
      <selection activeCell="A62" sqref="A62:XFD75"/>
    </sheetView>
  </sheetViews>
  <sheetFormatPr defaultRowHeight="12.75" x14ac:dyDescent="0.2"/>
  <cols>
    <col min="1" max="1" width="46.28515625" style="13" customWidth="1"/>
    <col min="2" max="3" width="15.140625" style="22" bestFit="1" customWidth="1"/>
    <col min="4" max="4" width="14.140625" style="22" bestFit="1" customWidth="1"/>
    <col min="5" max="16384" width="9.140625" style="12"/>
  </cols>
  <sheetData>
    <row r="1" spans="1:4" s="1" customFormat="1" ht="12" x14ac:dyDescent="0.2">
      <c r="A1" s="16" t="s">
        <v>79</v>
      </c>
      <c r="B1" s="23"/>
      <c r="C1" s="23"/>
      <c r="D1" s="23"/>
    </row>
    <row r="2" spans="1:4" s="3" customFormat="1" ht="12" x14ac:dyDescent="0.2">
      <c r="A2" s="1" t="s">
        <v>83</v>
      </c>
      <c r="B2" s="18"/>
      <c r="C2" s="18"/>
      <c r="D2" s="18"/>
    </row>
    <row r="3" spans="1:4" s="3" customFormat="1" ht="9.9499999999999993" customHeight="1" x14ac:dyDescent="0.2">
      <c r="A3" s="4"/>
      <c r="B3" s="19"/>
      <c r="C3" s="19"/>
      <c r="D3" s="19"/>
    </row>
    <row r="4" spans="1:4" s="3" customFormat="1" ht="11.25" x14ac:dyDescent="0.2">
      <c r="A4" s="33" t="s">
        <v>0</v>
      </c>
      <c r="B4" s="35" t="s">
        <v>1</v>
      </c>
      <c r="C4" s="37" t="s">
        <v>2</v>
      </c>
      <c r="D4" s="37"/>
    </row>
    <row r="5" spans="1:4" s="3" customFormat="1" ht="12" thickBot="1" x14ac:dyDescent="0.25">
      <c r="A5" s="34"/>
      <c r="B5" s="36"/>
      <c r="C5" s="20" t="s">
        <v>3</v>
      </c>
      <c r="D5" s="20" t="s">
        <v>4</v>
      </c>
    </row>
    <row r="6" spans="1:4" s="3" customFormat="1" ht="9.9499999999999993" customHeight="1" x14ac:dyDescent="0.2">
      <c r="A6" s="2"/>
      <c r="B6" s="18"/>
      <c r="C6" s="18"/>
      <c r="D6" s="18"/>
    </row>
    <row r="7" spans="1:4" s="5" customFormat="1" ht="11.25" x14ac:dyDescent="0.2">
      <c r="A7" s="38" t="s">
        <v>18</v>
      </c>
      <c r="B7" s="38"/>
      <c r="C7" s="38"/>
      <c r="D7" s="38"/>
    </row>
    <row r="8" spans="1:4" s="3" customFormat="1" ht="9.9499999999999993" customHeight="1" x14ac:dyDescent="0.2">
      <c r="A8" s="2"/>
      <c r="B8" s="18"/>
      <c r="C8" s="18"/>
      <c r="D8" s="18"/>
    </row>
    <row r="9" spans="1:4" s="5" customFormat="1" ht="22.5" x14ac:dyDescent="0.2">
      <c r="A9" s="6" t="s">
        <v>82</v>
      </c>
      <c r="B9" s="25">
        <v>820961833.32000005</v>
      </c>
      <c r="C9" s="25">
        <v>672348700.54999995</v>
      </c>
      <c r="D9" s="25">
        <v>71799262.429999992</v>
      </c>
    </row>
    <row r="10" spans="1:4" s="3" customFormat="1" ht="11.25" x14ac:dyDescent="0.2">
      <c r="A10" s="7" t="s">
        <v>31</v>
      </c>
      <c r="B10" s="26">
        <v>163673003.31999999</v>
      </c>
      <c r="C10" s="26">
        <v>124722216.26000004</v>
      </c>
      <c r="D10" s="26">
        <v>14541460.24</v>
      </c>
    </row>
    <row r="11" spans="1:4" s="9" customFormat="1" ht="11.25" x14ac:dyDescent="0.2">
      <c r="A11" s="8" t="s">
        <v>60</v>
      </c>
      <c r="B11" s="27">
        <v>78892357.340000004</v>
      </c>
      <c r="C11" s="27">
        <v>78844435.300000012</v>
      </c>
      <c r="D11" s="27">
        <v>0</v>
      </c>
    </row>
    <row r="12" spans="1:4" s="9" customFormat="1" ht="11.25" x14ac:dyDescent="0.2">
      <c r="A12" s="8" t="s">
        <v>59</v>
      </c>
      <c r="B12" s="27">
        <v>21994504.719999999</v>
      </c>
      <c r="C12" s="27">
        <v>0</v>
      </c>
      <c r="D12" s="27">
        <v>4694504.7200000007</v>
      </c>
    </row>
    <row r="13" spans="1:4" s="9" customFormat="1" ht="11.25" x14ac:dyDescent="0.2">
      <c r="A13" s="8" t="s">
        <v>61</v>
      </c>
      <c r="B13" s="27">
        <v>32683562.279999997</v>
      </c>
      <c r="C13" s="27">
        <v>32681019.779999997</v>
      </c>
      <c r="D13" s="27">
        <v>4586.5600000000004</v>
      </c>
    </row>
    <row r="14" spans="1:4" s="9" customFormat="1" ht="11.25" x14ac:dyDescent="0.2">
      <c r="A14" s="7" t="s">
        <v>32</v>
      </c>
      <c r="B14" s="26">
        <v>656318616.32000005</v>
      </c>
      <c r="C14" s="26">
        <v>546656270.61000001</v>
      </c>
      <c r="D14" s="26">
        <v>57257802.189999998</v>
      </c>
    </row>
    <row r="15" spans="1:4" s="9" customFormat="1" ht="11.25" x14ac:dyDescent="0.2">
      <c r="A15" s="8" t="s">
        <v>58</v>
      </c>
      <c r="B15" s="27">
        <v>25449444.039999999</v>
      </c>
      <c r="C15" s="27">
        <v>15517616.470000001</v>
      </c>
      <c r="D15" s="27">
        <v>6624575.3200000003</v>
      </c>
    </row>
    <row r="16" spans="1:4" s="3" customFormat="1" ht="11.25" x14ac:dyDescent="0.2">
      <c r="A16" s="8" t="s">
        <v>62</v>
      </c>
      <c r="B16" s="27">
        <v>40767000</v>
      </c>
      <c r="C16" s="27">
        <v>38601000</v>
      </c>
      <c r="D16" s="27">
        <v>0</v>
      </c>
    </row>
    <row r="17" spans="1:4" s="3" customFormat="1" ht="11.25" x14ac:dyDescent="0.2">
      <c r="A17" s="8" t="s">
        <v>63</v>
      </c>
      <c r="B17" s="27">
        <v>553735232.47000003</v>
      </c>
      <c r="C17" s="27">
        <v>488791406.69999999</v>
      </c>
      <c r="D17" s="27">
        <v>34612407</v>
      </c>
    </row>
    <row r="18" spans="1:4" s="3" customFormat="1" ht="11.25" x14ac:dyDescent="0.2">
      <c r="A18" s="7" t="s">
        <v>33</v>
      </c>
      <c r="B18" s="26">
        <v>0</v>
      </c>
      <c r="C18" s="26">
        <v>0</v>
      </c>
      <c r="D18" s="26">
        <v>0</v>
      </c>
    </row>
    <row r="19" spans="1:4" s="3" customFormat="1" ht="11.25" x14ac:dyDescent="0.2">
      <c r="A19" s="7" t="s">
        <v>55</v>
      </c>
      <c r="B19" s="26">
        <v>970213.68</v>
      </c>
      <c r="C19" s="26">
        <v>970213.68</v>
      </c>
      <c r="D19" s="26">
        <v>0</v>
      </c>
    </row>
    <row r="20" spans="1:4" s="3" customFormat="1" ht="11.25" x14ac:dyDescent="0.2">
      <c r="A20" s="8" t="s">
        <v>64</v>
      </c>
      <c r="B20" s="27">
        <v>970213.68</v>
      </c>
      <c r="C20" s="27">
        <v>970213.68</v>
      </c>
      <c r="D20" s="27">
        <v>0</v>
      </c>
    </row>
    <row r="21" spans="1:4" s="3" customFormat="1" ht="11.25" x14ac:dyDescent="0.2">
      <c r="A21" s="7" t="s">
        <v>56</v>
      </c>
      <c r="B21" s="26">
        <v>0</v>
      </c>
      <c r="C21" s="26">
        <v>0</v>
      </c>
      <c r="D21" s="26">
        <v>0</v>
      </c>
    </row>
    <row r="22" spans="1:4" s="3" customFormat="1" ht="11.25" x14ac:dyDescent="0.2">
      <c r="A22" s="6" t="s">
        <v>49</v>
      </c>
      <c r="B22" s="25">
        <v>249147491.8900001</v>
      </c>
      <c r="C22" s="25">
        <v>190098293.47000009</v>
      </c>
      <c r="D22" s="25">
        <v>18278693.500000004</v>
      </c>
    </row>
    <row r="23" spans="1:4" s="3" customFormat="1" ht="11.25" x14ac:dyDescent="0.2">
      <c r="A23" s="7" t="s">
        <v>34</v>
      </c>
      <c r="B23" s="26">
        <v>245318909.95000011</v>
      </c>
      <c r="C23" s="26">
        <v>187389260.90000007</v>
      </c>
      <c r="D23" s="26">
        <v>18000897.970000003</v>
      </c>
    </row>
    <row r="24" spans="1:4" s="3" customFormat="1" ht="11.25" x14ac:dyDescent="0.2">
      <c r="A24" s="8" t="s">
        <v>65</v>
      </c>
      <c r="B24" s="27">
        <v>244181384.3000001</v>
      </c>
      <c r="C24" s="27">
        <v>186576178.14000005</v>
      </c>
      <c r="D24" s="27">
        <v>17419017.800000001</v>
      </c>
    </row>
    <row r="25" spans="1:4" s="3" customFormat="1" ht="11.25" x14ac:dyDescent="0.2">
      <c r="A25" s="8" t="s">
        <v>66</v>
      </c>
      <c r="B25" s="27">
        <v>1169400.6500000001</v>
      </c>
      <c r="C25" s="27">
        <v>813082.76</v>
      </c>
      <c r="D25" s="27">
        <v>581880.17000000004</v>
      </c>
    </row>
    <row r="26" spans="1:4" s="3" customFormat="1" ht="11.25" x14ac:dyDescent="0.2">
      <c r="A26" s="8" t="s">
        <v>67</v>
      </c>
      <c r="B26" s="27">
        <v>0</v>
      </c>
      <c r="C26" s="27">
        <v>0</v>
      </c>
      <c r="D26" s="27">
        <v>0</v>
      </c>
    </row>
    <row r="27" spans="1:4" s="3" customFormat="1" ht="11.25" x14ac:dyDescent="0.2">
      <c r="A27" s="7" t="s">
        <v>35</v>
      </c>
      <c r="B27" s="26">
        <v>0</v>
      </c>
      <c r="C27" s="26">
        <v>0</v>
      </c>
      <c r="D27" s="26">
        <v>0</v>
      </c>
    </row>
    <row r="28" spans="1:4" s="5" customFormat="1" ht="11.25" x14ac:dyDescent="0.2">
      <c r="A28" s="7" t="s">
        <v>36</v>
      </c>
      <c r="B28" s="26">
        <v>2355212.02</v>
      </c>
      <c r="C28" s="26">
        <v>2355212.02</v>
      </c>
      <c r="D28" s="26">
        <v>83930.07</v>
      </c>
    </row>
    <row r="29" spans="1:4" s="3" customFormat="1" ht="11.25" x14ac:dyDescent="0.2">
      <c r="A29" s="7" t="s">
        <v>37</v>
      </c>
      <c r="B29" s="26">
        <v>0</v>
      </c>
      <c r="C29" s="26">
        <v>0</v>
      </c>
      <c r="D29" s="26">
        <v>0</v>
      </c>
    </row>
    <row r="30" spans="1:4" s="9" customFormat="1" ht="11.25" x14ac:dyDescent="0.2">
      <c r="A30" s="7" t="s">
        <v>38</v>
      </c>
      <c r="B30" s="26">
        <v>1473369.92</v>
      </c>
      <c r="C30" s="26">
        <v>353820.55</v>
      </c>
      <c r="D30" s="26">
        <v>193865.46000000002</v>
      </c>
    </row>
    <row r="31" spans="1:4" s="9" customFormat="1" ht="11.25" x14ac:dyDescent="0.2">
      <c r="A31" s="8" t="s">
        <v>68</v>
      </c>
      <c r="B31" s="27">
        <v>1096649.4000000001</v>
      </c>
      <c r="C31" s="27">
        <v>9707.81</v>
      </c>
      <c r="D31" s="27">
        <v>193865.46000000002</v>
      </c>
    </row>
    <row r="32" spans="1:4" s="3" customFormat="1" ht="11.25" x14ac:dyDescent="0.2">
      <c r="A32" s="6" t="s">
        <v>50</v>
      </c>
      <c r="B32" s="25">
        <v>12290679.879999999</v>
      </c>
      <c r="C32" s="25">
        <v>10901347.23</v>
      </c>
      <c r="D32" s="25">
        <v>326138.10000000003</v>
      </c>
    </row>
    <row r="33" spans="1:4" s="9" customFormat="1" ht="11.25" x14ac:dyDescent="0.2">
      <c r="A33" s="7" t="s">
        <v>39</v>
      </c>
      <c r="B33" s="26">
        <v>5372027.7699999996</v>
      </c>
      <c r="C33" s="26">
        <v>4082950.9299999997</v>
      </c>
      <c r="D33" s="26">
        <v>222086.27</v>
      </c>
    </row>
    <row r="34" spans="1:4" s="9" customFormat="1" ht="11.25" x14ac:dyDescent="0.2">
      <c r="A34" s="7" t="s">
        <v>40</v>
      </c>
      <c r="B34" s="26">
        <v>673743.24</v>
      </c>
      <c r="C34" s="26">
        <v>601654.79</v>
      </c>
      <c r="D34" s="26">
        <v>54472.55</v>
      </c>
    </row>
    <row r="35" spans="1:4" s="3" customFormat="1" ht="11.25" x14ac:dyDescent="0.2">
      <c r="A35" s="7" t="s">
        <v>41</v>
      </c>
      <c r="B35" s="26">
        <v>5240096.67</v>
      </c>
      <c r="C35" s="26">
        <v>5240096.67</v>
      </c>
      <c r="D35" s="26">
        <v>0</v>
      </c>
    </row>
    <row r="36" spans="1:4" s="9" customFormat="1" ht="11.25" x14ac:dyDescent="0.2">
      <c r="A36" s="7" t="s">
        <v>42</v>
      </c>
      <c r="B36" s="26">
        <v>0</v>
      </c>
      <c r="C36" s="26">
        <v>0</v>
      </c>
      <c r="D36" s="26">
        <v>0</v>
      </c>
    </row>
    <row r="37" spans="1:4" s="9" customFormat="1" ht="11.25" x14ac:dyDescent="0.2">
      <c r="A37" s="7" t="s">
        <v>43</v>
      </c>
      <c r="B37" s="26">
        <v>1004812.2</v>
      </c>
      <c r="C37" s="26">
        <v>976644.84000000008</v>
      </c>
      <c r="D37" s="26">
        <v>49579.280000000006</v>
      </c>
    </row>
    <row r="38" spans="1:4" s="9" customFormat="1" ht="11.25" x14ac:dyDescent="0.2">
      <c r="A38" s="6" t="s">
        <v>81</v>
      </c>
      <c r="B38" s="25">
        <v>106103711.66999999</v>
      </c>
      <c r="C38" s="25">
        <v>14295667.619999997</v>
      </c>
      <c r="D38" s="25">
        <v>64952643.779999994</v>
      </c>
    </row>
    <row r="39" spans="1:4" s="9" customFormat="1" ht="11.25" x14ac:dyDescent="0.2">
      <c r="A39" s="7" t="s">
        <v>44</v>
      </c>
      <c r="B39" s="26">
        <v>100789697.22999999</v>
      </c>
      <c r="C39" s="26">
        <v>13008138.769999998</v>
      </c>
      <c r="D39" s="26">
        <v>64893734.369999997</v>
      </c>
    </row>
    <row r="40" spans="1:4" s="9" customFormat="1" ht="11.25" x14ac:dyDescent="0.2">
      <c r="A40" s="24" t="s">
        <v>69</v>
      </c>
      <c r="B40" s="30">
        <v>86964408.609999999</v>
      </c>
      <c r="C40" s="30">
        <v>12811468.310000001</v>
      </c>
      <c r="D40" s="30">
        <v>60523950.209999993</v>
      </c>
    </row>
    <row r="41" spans="1:4" s="9" customFormat="1" ht="11.25" x14ac:dyDescent="0.2">
      <c r="A41" s="24" t="s">
        <v>70</v>
      </c>
      <c r="B41" s="30">
        <v>102898.91</v>
      </c>
      <c r="C41" s="30">
        <v>94898.91</v>
      </c>
      <c r="D41" s="30">
        <v>147535.16999999998</v>
      </c>
    </row>
    <row r="42" spans="1:4" s="3" customFormat="1" ht="11.25" x14ac:dyDescent="0.2">
      <c r="A42" s="24" t="s">
        <v>71</v>
      </c>
      <c r="B42" s="30">
        <v>13652620.16</v>
      </c>
      <c r="C42" s="30">
        <v>32002</v>
      </c>
      <c r="D42" s="30">
        <v>4222248.99</v>
      </c>
    </row>
    <row r="43" spans="1:4" s="9" customFormat="1" ht="11.25" x14ac:dyDescent="0.2">
      <c r="A43" s="24" t="s">
        <v>80</v>
      </c>
      <c r="B43" s="30">
        <v>69769.55</v>
      </c>
      <c r="C43" s="30">
        <v>69769.55</v>
      </c>
      <c r="D43" s="30">
        <v>0</v>
      </c>
    </row>
    <row r="44" spans="1:4" s="3" customFormat="1" ht="11.25" x14ac:dyDescent="0.2">
      <c r="A44" s="7" t="s">
        <v>45</v>
      </c>
      <c r="B44" s="31">
        <v>4199267.08</v>
      </c>
      <c r="C44" s="31">
        <v>216251.14</v>
      </c>
      <c r="D44" s="31">
        <v>0</v>
      </c>
    </row>
    <row r="45" spans="1:4" s="3" customFormat="1" ht="11.25" x14ac:dyDescent="0.2">
      <c r="A45" s="7" t="s">
        <v>46</v>
      </c>
      <c r="B45" s="31">
        <v>466</v>
      </c>
      <c r="C45" s="31">
        <v>466</v>
      </c>
      <c r="D45" s="31">
        <v>0</v>
      </c>
    </row>
    <row r="46" spans="1:4" s="3" customFormat="1" ht="11.25" x14ac:dyDescent="0.2">
      <c r="A46" s="7" t="s">
        <v>57</v>
      </c>
      <c r="B46" s="31">
        <v>923077.99</v>
      </c>
      <c r="C46" s="31">
        <v>905182.1100000001</v>
      </c>
      <c r="D46" s="31">
        <v>35365.9</v>
      </c>
    </row>
    <row r="47" spans="1:4" s="9" customFormat="1" ht="11.25" x14ac:dyDescent="0.2">
      <c r="A47" s="6" t="s">
        <v>51</v>
      </c>
      <c r="B47" s="25">
        <v>3974776.96</v>
      </c>
      <c r="C47" s="25">
        <v>0</v>
      </c>
      <c r="D47" s="25">
        <v>2000000</v>
      </c>
    </row>
    <row r="48" spans="1:4" s="9" customFormat="1" ht="11.25" x14ac:dyDescent="0.2">
      <c r="A48" s="7" t="s">
        <v>72</v>
      </c>
      <c r="B48" s="27">
        <v>0</v>
      </c>
      <c r="C48" s="27">
        <v>0</v>
      </c>
      <c r="D48" s="27">
        <v>0</v>
      </c>
    </row>
    <row r="49" spans="1:4" s="9" customFormat="1" ht="11.25" x14ac:dyDescent="0.2">
      <c r="A49" s="7" t="s">
        <v>73</v>
      </c>
      <c r="B49" s="27">
        <v>0</v>
      </c>
      <c r="C49" s="27">
        <v>0</v>
      </c>
      <c r="D49" s="27">
        <v>0</v>
      </c>
    </row>
    <row r="50" spans="1:4" s="9" customFormat="1" ht="11.25" x14ac:dyDescent="0.2">
      <c r="A50" s="7" t="s">
        <v>74</v>
      </c>
      <c r="B50" s="27">
        <v>0</v>
      </c>
      <c r="C50" s="27">
        <v>0</v>
      </c>
      <c r="D50" s="27">
        <v>0</v>
      </c>
    </row>
    <row r="51" spans="1:4" s="9" customFormat="1" ht="11.25" x14ac:dyDescent="0.2">
      <c r="A51" s="7" t="s">
        <v>75</v>
      </c>
      <c r="B51" s="27">
        <v>3974776.96</v>
      </c>
      <c r="C51" s="27">
        <v>0</v>
      </c>
      <c r="D51" s="27">
        <v>2000000</v>
      </c>
    </row>
    <row r="52" spans="1:4" s="9" customFormat="1" ht="11.25" x14ac:dyDescent="0.2">
      <c r="A52" s="6" t="s">
        <v>52</v>
      </c>
      <c r="B52" s="25">
        <v>0</v>
      </c>
      <c r="C52" s="25">
        <v>0</v>
      </c>
      <c r="D52" s="25">
        <v>0</v>
      </c>
    </row>
    <row r="53" spans="1:4" s="9" customFormat="1" ht="11.25" x14ac:dyDescent="0.2">
      <c r="A53" s="24" t="s">
        <v>76</v>
      </c>
      <c r="B53" s="29">
        <v>0</v>
      </c>
      <c r="C53" s="29">
        <v>0</v>
      </c>
      <c r="D53" s="29">
        <v>0</v>
      </c>
    </row>
    <row r="54" spans="1:4" s="3" customFormat="1" ht="11.25" x14ac:dyDescent="0.2">
      <c r="A54" s="24" t="s">
        <v>77</v>
      </c>
      <c r="B54" s="29">
        <v>0</v>
      </c>
      <c r="C54" s="29">
        <v>0</v>
      </c>
      <c r="D54" s="29">
        <v>0</v>
      </c>
    </row>
    <row r="55" spans="1:4" s="3" customFormat="1" ht="11.25" x14ac:dyDescent="0.2">
      <c r="A55" s="24" t="s">
        <v>78</v>
      </c>
      <c r="B55" s="29">
        <v>0</v>
      </c>
      <c r="C55" s="29">
        <v>0</v>
      </c>
      <c r="D55" s="29">
        <v>0</v>
      </c>
    </row>
    <row r="56" spans="1:4" s="9" customFormat="1" ht="11.25" x14ac:dyDescent="0.2">
      <c r="A56" s="6" t="s">
        <v>53</v>
      </c>
      <c r="B56" s="25">
        <v>0</v>
      </c>
      <c r="C56" s="25">
        <v>0</v>
      </c>
      <c r="D56" s="25">
        <v>0</v>
      </c>
    </row>
    <row r="57" spans="1:4" s="9" customFormat="1" ht="11.25" x14ac:dyDescent="0.2">
      <c r="A57" s="6" t="s">
        <v>54</v>
      </c>
      <c r="B57" s="25">
        <v>194230498.42000005</v>
      </c>
      <c r="C57" s="25">
        <v>153944676.66</v>
      </c>
      <c r="D57" s="25">
        <v>510731.59999999992</v>
      </c>
    </row>
    <row r="58" spans="1:4" s="9" customFormat="1" ht="11.25" x14ac:dyDescent="0.2">
      <c r="A58" s="7" t="s">
        <v>47</v>
      </c>
      <c r="B58" s="26">
        <v>193587701.81000003</v>
      </c>
      <c r="C58" s="26">
        <v>153305196.88</v>
      </c>
      <c r="D58" s="26">
        <v>465183.54999999993</v>
      </c>
    </row>
    <row r="59" spans="1:4" s="9" customFormat="1" ht="11.25" x14ac:dyDescent="0.2">
      <c r="A59" s="7" t="s">
        <v>48</v>
      </c>
      <c r="B59" s="26">
        <v>642796.61</v>
      </c>
      <c r="C59" s="26">
        <v>639479.78</v>
      </c>
      <c r="D59" s="26">
        <v>45548.05</v>
      </c>
    </row>
    <row r="60" spans="1:4" s="9" customFormat="1" ht="11.25" x14ac:dyDescent="0.2">
      <c r="A60" s="10" t="s">
        <v>6</v>
      </c>
      <c r="B60" s="25">
        <v>1386708992.1400003</v>
      </c>
      <c r="C60" s="25">
        <v>1041588685.53</v>
      </c>
      <c r="D60" s="25">
        <v>157867469.40999997</v>
      </c>
    </row>
    <row r="61" spans="1:4" ht="13.5" thickBot="1" x14ac:dyDescent="0.25">
      <c r="A61" s="11"/>
      <c r="B61" s="21"/>
      <c r="C61" s="21"/>
      <c r="D61" s="21"/>
    </row>
  </sheetData>
  <mergeCells count="4">
    <mergeCell ref="A4:A5"/>
    <mergeCell ref="B4:B5"/>
    <mergeCell ref="C4:D4"/>
    <mergeCell ref="A7:D7"/>
  </mergeCells>
  <phoneticPr fontId="0" type="noConversion"/>
  <printOptions horizontalCentered="1"/>
  <pageMargins left="0.39370078740157483" right="0.39370078740157483" top="0.19685039370078741" bottom="0.19685039370078741" header="0.11811023622047245" footer="0.11811023622047245"/>
  <pageSetup paperSize="9" scale="68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4">
    <tabColor rgb="FF92D050"/>
    <pageSetUpPr fitToPage="1"/>
  </sheetPr>
  <dimension ref="A1:D61"/>
  <sheetViews>
    <sheetView showGridLines="0" zoomScaleNormal="100" workbookViewId="0">
      <selection activeCell="A62" sqref="A62:XFD75"/>
    </sheetView>
  </sheetViews>
  <sheetFormatPr defaultRowHeight="12.75" x14ac:dyDescent="0.2"/>
  <cols>
    <col min="1" max="1" width="46.28515625" style="13" customWidth="1"/>
    <col min="2" max="3" width="15.140625" style="22" bestFit="1" customWidth="1"/>
    <col min="4" max="4" width="14.140625" style="22" bestFit="1" customWidth="1"/>
    <col min="5" max="16384" width="9.140625" style="12"/>
  </cols>
  <sheetData>
    <row r="1" spans="1:4" s="1" customFormat="1" ht="12" x14ac:dyDescent="0.2">
      <c r="A1" s="16" t="s">
        <v>79</v>
      </c>
      <c r="B1" s="23"/>
      <c r="C1" s="23"/>
      <c r="D1" s="23"/>
    </row>
    <row r="2" spans="1:4" s="3" customFormat="1" ht="12" x14ac:dyDescent="0.2">
      <c r="A2" s="1" t="s">
        <v>83</v>
      </c>
      <c r="B2" s="18"/>
      <c r="C2" s="18"/>
      <c r="D2" s="18"/>
    </row>
    <row r="3" spans="1:4" s="3" customFormat="1" ht="9.9499999999999993" customHeight="1" x14ac:dyDescent="0.2">
      <c r="A3" s="4"/>
      <c r="B3" s="19"/>
      <c r="C3" s="19"/>
      <c r="D3" s="19"/>
    </row>
    <row r="4" spans="1:4" s="3" customFormat="1" ht="11.25" x14ac:dyDescent="0.2">
      <c r="A4" s="33" t="s">
        <v>0</v>
      </c>
      <c r="B4" s="35" t="s">
        <v>1</v>
      </c>
      <c r="C4" s="37" t="s">
        <v>2</v>
      </c>
      <c r="D4" s="37"/>
    </row>
    <row r="5" spans="1:4" s="3" customFormat="1" ht="12" thickBot="1" x14ac:dyDescent="0.25">
      <c r="A5" s="34"/>
      <c r="B5" s="36"/>
      <c r="C5" s="20" t="s">
        <v>3</v>
      </c>
      <c r="D5" s="20" t="s">
        <v>4</v>
      </c>
    </row>
    <row r="6" spans="1:4" s="3" customFormat="1" ht="9.9499999999999993" customHeight="1" x14ac:dyDescent="0.2">
      <c r="A6" s="2"/>
      <c r="B6" s="18"/>
      <c r="C6" s="18"/>
      <c r="D6" s="18"/>
    </row>
    <row r="7" spans="1:4" s="5" customFormat="1" ht="11.25" x14ac:dyDescent="0.2">
      <c r="A7" s="38" t="s">
        <v>19</v>
      </c>
      <c r="B7" s="38"/>
      <c r="C7" s="38"/>
      <c r="D7" s="38"/>
    </row>
    <row r="8" spans="1:4" s="3" customFormat="1" ht="9.9499999999999993" customHeight="1" x14ac:dyDescent="0.2">
      <c r="A8" s="2"/>
      <c r="B8" s="18"/>
      <c r="C8" s="18"/>
      <c r="D8" s="18"/>
    </row>
    <row r="9" spans="1:4" s="5" customFormat="1" ht="22.5" x14ac:dyDescent="0.2">
      <c r="A9" s="6" t="s">
        <v>82</v>
      </c>
      <c r="B9" s="25">
        <v>14063257593.470001</v>
      </c>
      <c r="C9" s="25">
        <v>12873835401.640001</v>
      </c>
      <c r="D9" s="25">
        <v>820780588.75</v>
      </c>
    </row>
    <row r="10" spans="1:4" s="3" customFormat="1" ht="11.25" x14ac:dyDescent="0.2">
      <c r="A10" s="7" t="s">
        <v>31</v>
      </c>
      <c r="B10" s="26">
        <v>2122662648.5400004</v>
      </c>
      <c r="C10" s="26">
        <v>1416113569.6500003</v>
      </c>
      <c r="D10" s="26">
        <v>538891932.37</v>
      </c>
    </row>
    <row r="11" spans="1:4" s="9" customFormat="1" ht="11.25" x14ac:dyDescent="0.2">
      <c r="A11" s="8" t="s">
        <v>60</v>
      </c>
      <c r="B11" s="27">
        <v>739611278.6099999</v>
      </c>
      <c r="C11" s="27">
        <v>633282496.95999992</v>
      </c>
      <c r="D11" s="27">
        <v>109943207.83</v>
      </c>
    </row>
    <row r="12" spans="1:4" s="9" customFormat="1" ht="11.25" x14ac:dyDescent="0.2">
      <c r="A12" s="8" t="s">
        <v>59</v>
      </c>
      <c r="B12" s="27">
        <v>636269000</v>
      </c>
      <c r="C12" s="27">
        <v>37842115.25</v>
      </c>
      <c r="D12" s="27">
        <v>428855414.95000005</v>
      </c>
    </row>
    <row r="13" spans="1:4" s="9" customFormat="1" ht="11.25" x14ac:dyDescent="0.2">
      <c r="A13" s="8" t="s">
        <v>61</v>
      </c>
      <c r="B13" s="27">
        <v>425938565.75000006</v>
      </c>
      <c r="C13" s="27">
        <v>425938565.75000006</v>
      </c>
      <c r="D13" s="27">
        <v>0</v>
      </c>
    </row>
    <row r="14" spans="1:4" s="9" customFormat="1" ht="11.25" x14ac:dyDescent="0.2">
      <c r="A14" s="7" t="s">
        <v>32</v>
      </c>
      <c r="B14" s="26">
        <v>5891486940.5700006</v>
      </c>
      <c r="C14" s="26">
        <v>5891486940.5200005</v>
      </c>
      <c r="D14" s="26">
        <v>122995019.62</v>
      </c>
    </row>
    <row r="15" spans="1:4" s="9" customFormat="1" ht="11.25" x14ac:dyDescent="0.2">
      <c r="A15" s="8" t="s">
        <v>58</v>
      </c>
      <c r="B15" s="27">
        <v>1234537940.5699999</v>
      </c>
      <c r="C15" s="27">
        <v>1234537940.52</v>
      </c>
      <c r="D15" s="27">
        <v>0</v>
      </c>
    </row>
    <row r="16" spans="1:4" s="3" customFormat="1" ht="11.25" x14ac:dyDescent="0.2">
      <c r="A16" s="8" t="s">
        <v>62</v>
      </c>
      <c r="B16" s="27">
        <v>656949000</v>
      </c>
      <c r="C16" s="27">
        <v>656949000</v>
      </c>
      <c r="D16" s="27">
        <v>0</v>
      </c>
    </row>
    <row r="17" spans="1:4" s="3" customFormat="1" ht="11.25" x14ac:dyDescent="0.2">
      <c r="A17" s="8" t="s">
        <v>63</v>
      </c>
      <c r="B17" s="27">
        <v>4000000000</v>
      </c>
      <c r="C17" s="27">
        <v>4000000000</v>
      </c>
      <c r="D17" s="27">
        <v>0</v>
      </c>
    </row>
    <row r="18" spans="1:4" s="3" customFormat="1" ht="11.25" x14ac:dyDescent="0.2">
      <c r="A18" s="7" t="s">
        <v>33</v>
      </c>
      <c r="B18" s="26">
        <v>0</v>
      </c>
      <c r="C18" s="26">
        <v>0</v>
      </c>
      <c r="D18" s="26">
        <v>0</v>
      </c>
    </row>
    <row r="19" spans="1:4" s="3" customFormat="1" ht="11.25" x14ac:dyDescent="0.2">
      <c r="A19" s="7" t="s">
        <v>55</v>
      </c>
      <c r="B19" s="26">
        <v>29542411</v>
      </c>
      <c r="C19" s="26">
        <v>29542411</v>
      </c>
      <c r="D19" s="26">
        <v>0</v>
      </c>
    </row>
    <row r="20" spans="1:4" s="3" customFormat="1" ht="11.25" x14ac:dyDescent="0.2">
      <c r="A20" s="8" t="s">
        <v>64</v>
      </c>
      <c r="B20" s="27">
        <v>29542411</v>
      </c>
      <c r="C20" s="27">
        <v>29542411</v>
      </c>
      <c r="D20" s="27">
        <v>0</v>
      </c>
    </row>
    <row r="21" spans="1:4" s="3" customFormat="1" ht="11.25" x14ac:dyDescent="0.2">
      <c r="A21" s="7" t="s">
        <v>56</v>
      </c>
      <c r="B21" s="26">
        <v>6019565593.3599997</v>
      </c>
      <c r="C21" s="26">
        <v>5536692480.4700003</v>
      </c>
      <c r="D21" s="26">
        <v>158893636.75999999</v>
      </c>
    </row>
    <row r="22" spans="1:4" s="3" customFormat="1" ht="11.25" x14ac:dyDescent="0.2">
      <c r="A22" s="6" t="s">
        <v>49</v>
      </c>
      <c r="B22" s="25">
        <v>1897103452.2099991</v>
      </c>
      <c r="C22" s="25">
        <v>1372461355.8999996</v>
      </c>
      <c r="D22" s="25">
        <v>212019973.34</v>
      </c>
    </row>
    <row r="23" spans="1:4" s="3" customFormat="1" ht="11.25" x14ac:dyDescent="0.2">
      <c r="A23" s="7" t="s">
        <v>34</v>
      </c>
      <c r="B23" s="26">
        <v>1778380613.9699991</v>
      </c>
      <c r="C23" s="26">
        <v>1323722800.5199997</v>
      </c>
      <c r="D23" s="31">
        <v>161219324.17000002</v>
      </c>
    </row>
    <row r="24" spans="1:4" s="3" customFormat="1" ht="11.25" x14ac:dyDescent="0.2">
      <c r="A24" s="8" t="s">
        <v>65</v>
      </c>
      <c r="B24" s="27">
        <v>1778284140.3199992</v>
      </c>
      <c r="C24" s="27">
        <v>1323626326.8699996</v>
      </c>
      <c r="D24" s="27">
        <v>161219324.17000002</v>
      </c>
    </row>
    <row r="25" spans="1:4" s="3" customFormat="1" ht="11.25" x14ac:dyDescent="0.2">
      <c r="A25" s="8" t="s">
        <v>66</v>
      </c>
      <c r="B25" s="27">
        <v>96473.650000000009</v>
      </c>
      <c r="C25" s="27">
        <v>96473.650000000009</v>
      </c>
      <c r="D25" s="27">
        <v>0</v>
      </c>
    </row>
    <row r="26" spans="1:4" s="3" customFormat="1" ht="11.25" x14ac:dyDescent="0.2">
      <c r="A26" s="8" t="s">
        <v>67</v>
      </c>
      <c r="B26" s="27">
        <v>0</v>
      </c>
      <c r="C26" s="27">
        <v>0</v>
      </c>
      <c r="D26" s="27">
        <v>0</v>
      </c>
    </row>
    <row r="27" spans="1:4" s="3" customFormat="1" ht="11.25" x14ac:dyDescent="0.2">
      <c r="A27" s="7" t="s">
        <v>35</v>
      </c>
      <c r="B27" s="26">
        <v>0</v>
      </c>
      <c r="C27" s="26">
        <v>0</v>
      </c>
      <c r="D27" s="26">
        <v>0</v>
      </c>
    </row>
    <row r="28" spans="1:4" s="5" customFormat="1" ht="11.25" x14ac:dyDescent="0.2">
      <c r="A28" s="7" t="s">
        <v>36</v>
      </c>
      <c r="B28" s="26">
        <v>44804235.619999997</v>
      </c>
      <c r="C28" s="26">
        <v>44801300.109999999</v>
      </c>
      <c r="D28" s="26">
        <v>0</v>
      </c>
    </row>
    <row r="29" spans="1:4" s="3" customFormat="1" ht="11.25" x14ac:dyDescent="0.2">
      <c r="A29" s="7" t="s">
        <v>37</v>
      </c>
      <c r="B29" s="26">
        <v>36000</v>
      </c>
      <c r="C29" s="26">
        <v>36000</v>
      </c>
      <c r="D29" s="26">
        <v>0</v>
      </c>
    </row>
    <row r="30" spans="1:4" s="9" customFormat="1" ht="11.25" x14ac:dyDescent="0.2">
      <c r="A30" s="7" t="s">
        <v>38</v>
      </c>
      <c r="B30" s="26">
        <v>73882602.620000005</v>
      </c>
      <c r="C30" s="26">
        <v>3901255.27</v>
      </c>
      <c r="D30" s="26">
        <v>50800649.169999994</v>
      </c>
    </row>
    <row r="31" spans="1:4" s="9" customFormat="1" ht="11.25" x14ac:dyDescent="0.2">
      <c r="A31" s="8" t="s">
        <v>68</v>
      </c>
      <c r="B31" s="27">
        <v>73882602.620000005</v>
      </c>
      <c r="C31" s="27">
        <v>3901255.27</v>
      </c>
      <c r="D31" s="27">
        <v>50800649.169999994</v>
      </c>
    </row>
    <row r="32" spans="1:4" s="3" customFormat="1" ht="11.25" x14ac:dyDescent="0.2">
      <c r="A32" s="6" t="s">
        <v>50</v>
      </c>
      <c r="B32" s="25">
        <v>635146023.83999991</v>
      </c>
      <c r="C32" s="25">
        <v>444745217.79000002</v>
      </c>
      <c r="D32" s="25">
        <v>109438359.88</v>
      </c>
    </row>
    <row r="33" spans="1:4" s="9" customFormat="1" ht="11.25" x14ac:dyDescent="0.2">
      <c r="A33" s="7" t="s">
        <v>39</v>
      </c>
      <c r="B33" s="26">
        <v>459872228.14999998</v>
      </c>
      <c r="C33" s="26">
        <v>279137178.31</v>
      </c>
      <c r="D33" s="26">
        <v>102956337.65000001</v>
      </c>
    </row>
    <row r="34" spans="1:4" s="9" customFormat="1" ht="11.25" x14ac:dyDescent="0.2">
      <c r="A34" s="7" t="s">
        <v>40</v>
      </c>
      <c r="B34" s="26">
        <v>40012628.269999996</v>
      </c>
      <c r="C34" s="26">
        <v>38837568.669999994</v>
      </c>
      <c r="D34" s="26">
        <v>79879.13</v>
      </c>
    </row>
    <row r="35" spans="1:4" s="3" customFormat="1" ht="11.25" x14ac:dyDescent="0.2">
      <c r="A35" s="7" t="s">
        <v>41</v>
      </c>
      <c r="B35" s="26">
        <v>20448869.780000001</v>
      </c>
      <c r="C35" s="26">
        <v>18420416.369999997</v>
      </c>
      <c r="D35" s="26">
        <v>91394.05</v>
      </c>
    </row>
    <row r="36" spans="1:4" s="9" customFormat="1" ht="11.25" x14ac:dyDescent="0.2">
      <c r="A36" s="7" t="s">
        <v>42</v>
      </c>
      <c r="B36" s="26">
        <v>2850138.93</v>
      </c>
      <c r="C36" s="26">
        <v>2850138.93</v>
      </c>
      <c r="D36" s="26">
        <v>0</v>
      </c>
    </row>
    <row r="37" spans="1:4" s="9" customFormat="1" ht="11.25" x14ac:dyDescent="0.2">
      <c r="A37" s="7" t="s">
        <v>43</v>
      </c>
      <c r="B37" s="26">
        <v>111962158.70999998</v>
      </c>
      <c r="C37" s="26">
        <v>105499915.50999998</v>
      </c>
      <c r="D37" s="26">
        <v>6310749.0499999998</v>
      </c>
    </row>
    <row r="38" spans="1:4" s="9" customFormat="1" ht="11.25" x14ac:dyDescent="0.2">
      <c r="A38" s="6" t="s">
        <v>81</v>
      </c>
      <c r="B38" s="25">
        <v>3083453380.5499988</v>
      </c>
      <c r="C38" s="25">
        <v>439102721.44</v>
      </c>
      <c r="D38" s="25">
        <v>1627098258.6300001</v>
      </c>
    </row>
    <row r="39" spans="1:4" s="9" customFormat="1" ht="11.25" x14ac:dyDescent="0.2">
      <c r="A39" s="7" t="s">
        <v>44</v>
      </c>
      <c r="B39" s="26">
        <v>2995607721.3999987</v>
      </c>
      <c r="C39" s="26">
        <v>378678098.12000006</v>
      </c>
      <c r="D39" s="26">
        <v>1625897165.3400002</v>
      </c>
    </row>
    <row r="40" spans="1:4" s="9" customFormat="1" ht="11.25" x14ac:dyDescent="0.2">
      <c r="A40" s="24" t="s">
        <v>69</v>
      </c>
      <c r="B40" s="28">
        <v>2605704961.7799997</v>
      </c>
      <c r="C40" s="28">
        <v>351613557.78000003</v>
      </c>
      <c r="D40" s="28">
        <v>1049055800.61</v>
      </c>
    </row>
    <row r="41" spans="1:4" s="9" customFormat="1" ht="11.25" x14ac:dyDescent="0.2">
      <c r="A41" s="24" t="s">
        <v>70</v>
      </c>
      <c r="B41" s="28">
        <v>861651.14</v>
      </c>
      <c r="C41" s="28">
        <v>61247.62</v>
      </c>
      <c r="D41" s="28">
        <v>0</v>
      </c>
    </row>
    <row r="42" spans="1:4" s="3" customFormat="1" ht="11.25" x14ac:dyDescent="0.2">
      <c r="A42" s="24" t="s">
        <v>71</v>
      </c>
      <c r="B42" s="28">
        <v>389041108.47999996</v>
      </c>
      <c r="C42" s="28">
        <v>27003292.719999999</v>
      </c>
      <c r="D42" s="28">
        <v>552272095.55999994</v>
      </c>
    </row>
    <row r="43" spans="1:4" s="9" customFormat="1" ht="11.25" x14ac:dyDescent="0.2">
      <c r="A43" s="24" t="s">
        <v>80</v>
      </c>
      <c r="B43" s="28">
        <v>0</v>
      </c>
      <c r="C43" s="28">
        <v>0</v>
      </c>
      <c r="D43" s="28">
        <v>0</v>
      </c>
    </row>
    <row r="44" spans="1:4" s="3" customFormat="1" ht="11.25" x14ac:dyDescent="0.2">
      <c r="A44" s="7" t="s">
        <v>45</v>
      </c>
      <c r="B44" s="26">
        <v>48392.62</v>
      </c>
      <c r="C44" s="26">
        <v>48392.62</v>
      </c>
      <c r="D44" s="26">
        <v>0</v>
      </c>
    </row>
    <row r="45" spans="1:4" s="3" customFormat="1" ht="11.25" x14ac:dyDescent="0.2">
      <c r="A45" s="7" t="s">
        <v>46</v>
      </c>
      <c r="B45" s="26">
        <v>207705.28</v>
      </c>
      <c r="C45" s="26">
        <v>207705.28</v>
      </c>
      <c r="D45" s="26">
        <v>0</v>
      </c>
    </row>
    <row r="46" spans="1:4" s="3" customFormat="1" ht="11.25" x14ac:dyDescent="0.2">
      <c r="A46" s="7" t="s">
        <v>57</v>
      </c>
      <c r="B46" s="26">
        <v>87589561.250000045</v>
      </c>
      <c r="C46" s="26">
        <v>60168525.419999979</v>
      </c>
      <c r="D46" s="26">
        <v>1201093.29</v>
      </c>
    </row>
    <row r="47" spans="1:4" s="9" customFormat="1" ht="11.25" x14ac:dyDescent="0.2">
      <c r="A47" s="6" t="s">
        <v>51</v>
      </c>
      <c r="B47" s="25">
        <v>10014006356.700001</v>
      </c>
      <c r="C47" s="25">
        <v>9317868081.5200024</v>
      </c>
      <c r="D47" s="25">
        <v>1217269531.3999999</v>
      </c>
    </row>
    <row r="48" spans="1:4" s="9" customFormat="1" ht="11.25" x14ac:dyDescent="0.2">
      <c r="A48" s="7" t="s">
        <v>72</v>
      </c>
      <c r="B48" s="27">
        <v>15974.86</v>
      </c>
      <c r="C48" s="27">
        <v>15974.86</v>
      </c>
      <c r="D48" s="27">
        <v>0</v>
      </c>
    </row>
    <row r="49" spans="1:4" s="9" customFormat="1" ht="11.25" x14ac:dyDescent="0.2">
      <c r="A49" s="7" t="s">
        <v>73</v>
      </c>
      <c r="B49" s="27">
        <v>0</v>
      </c>
      <c r="C49" s="27">
        <v>0</v>
      </c>
      <c r="D49" s="27">
        <v>0</v>
      </c>
    </row>
    <row r="50" spans="1:4" s="9" customFormat="1" ht="11.25" x14ac:dyDescent="0.2">
      <c r="A50" s="7" t="s">
        <v>74</v>
      </c>
      <c r="B50" s="27">
        <v>0</v>
      </c>
      <c r="C50" s="27">
        <v>0</v>
      </c>
      <c r="D50" s="27">
        <v>0</v>
      </c>
    </row>
    <row r="51" spans="1:4" s="9" customFormat="1" ht="11.25" x14ac:dyDescent="0.2">
      <c r="A51" s="7" t="s">
        <v>75</v>
      </c>
      <c r="B51" s="27">
        <v>10013990381.84</v>
      </c>
      <c r="C51" s="27">
        <v>9317852106.6600018</v>
      </c>
      <c r="D51" s="27">
        <v>1217269531.3999999</v>
      </c>
    </row>
    <row r="52" spans="1:4" s="9" customFormat="1" ht="11.25" x14ac:dyDescent="0.2">
      <c r="A52" s="6" t="s">
        <v>52</v>
      </c>
      <c r="B52" s="25">
        <v>453148000</v>
      </c>
      <c r="C52" s="25">
        <v>453148000</v>
      </c>
      <c r="D52" s="25">
        <v>0</v>
      </c>
    </row>
    <row r="53" spans="1:4" s="9" customFormat="1" ht="11.25" x14ac:dyDescent="0.2">
      <c r="A53" s="24" t="s">
        <v>76</v>
      </c>
      <c r="B53" s="29">
        <v>0</v>
      </c>
      <c r="C53" s="29">
        <v>0</v>
      </c>
      <c r="D53" s="29">
        <v>0</v>
      </c>
    </row>
    <row r="54" spans="1:4" s="3" customFormat="1" ht="11.25" x14ac:dyDescent="0.2">
      <c r="A54" s="24" t="s">
        <v>77</v>
      </c>
      <c r="B54" s="29">
        <v>0</v>
      </c>
      <c r="C54" s="29">
        <v>0</v>
      </c>
      <c r="D54" s="29">
        <v>0</v>
      </c>
    </row>
    <row r="55" spans="1:4" s="3" customFormat="1" ht="11.25" x14ac:dyDescent="0.2">
      <c r="A55" s="24" t="s">
        <v>78</v>
      </c>
      <c r="B55" s="29">
        <v>453148000</v>
      </c>
      <c r="C55" s="29">
        <v>453148000</v>
      </c>
      <c r="D55" s="29">
        <v>0</v>
      </c>
    </row>
    <row r="56" spans="1:4" s="9" customFormat="1" ht="11.25" x14ac:dyDescent="0.2">
      <c r="A56" s="6" t="s">
        <v>53</v>
      </c>
      <c r="B56" s="25">
        <v>0</v>
      </c>
      <c r="C56" s="25">
        <v>0</v>
      </c>
      <c r="D56" s="25">
        <v>0</v>
      </c>
    </row>
    <row r="57" spans="1:4" s="9" customFormat="1" ht="11.25" x14ac:dyDescent="0.2">
      <c r="A57" s="6" t="s">
        <v>54</v>
      </c>
      <c r="B57" s="25">
        <v>1634060343.2899997</v>
      </c>
      <c r="C57" s="25">
        <v>1633897446.8099995</v>
      </c>
      <c r="D57" s="25">
        <v>772777221.99000013</v>
      </c>
    </row>
    <row r="58" spans="1:4" s="9" customFormat="1" ht="11.25" x14ac:dyDescent="0.2">
      <c r="A58" s="7" t="s">
        <v>47</v>
      </c>
      <c r="B58" s="26">
        <v>1631615226.6099997</v>
      </c>
      <c r="C58" s="26">
        <v>1631452330.1299994</v>
      </c>
      <c r="D58" s="26">
        <v>772777221.99000013</v>
      </c>
    </row>
    <row r="59" spans="1:4" s="9" customFormat="1" ht="11.25" x14ac:dyDescent="0.2">
      <c r="A59" s="7" t="s">
        <v>48</v>
      </c>
      <c r="B59" s="26">
        <v>2445116.6799999997</v>
      </c>
      <c r="C59" s="26">
        <v>2445116.6799999997</v>
      </c>
      <c r="D59" s="26">
        <v>0</v>
      </c>
    </row>
    <row r="60" spans="1:4" s="9" customFormat="1" ht="11.25" x14ac:dyDescent="0.2">
      <c r="A60" s="10" t="s">
        <v>6</v>
      </c>
      <c r="B60" s="25">
        <v>31780175150.060001</v>
      </c>
      <c r="C60" s="25">
        <v>26535058225.100006</v>
      </c>
      <c r="D60" s="25">
        <v>4759383933.9899998</v>
      </c>
    </row>
    <row r="61" spans="1:4" ht="13.5" thickBot="1" x14ac:dyDescent="0.25">
      <c r="A61" s="11"/>
      <c r="B61" s="21"/>
      <c r="C61" s="21"/>
      <c r="D61" s="21"/>
    </row>
  </sheetData>
  <mergeCells count="4">
    <mergeCell ref="A4:A5"/>
    <mergeCell ref="B4:B5"/>
    <mergeCell ref="C4:D4"/>
    <mergeCell ref="A7:D7"/>
  </mergeCells>
  <phoneticPr fontId="0" type="noConversion"/>
  <printOptions horizontalCentered="1"/>
  <pageMargins left="0.39370078740157483" right="0.39370078740157483" top="0.19685039370078741" bottom="0.19685039370078741" header="0.11811023622047245" footer="0.11811023622047245"/>
  <pageSetup paperSize="9" scale="68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5">
    <tabColor rgb="FF92D050"/>
    <pageSetUpPr fitToPage="1"/>
  </sheetPr>
  <dimension ref="A1:D61"/>
  <sheetViews>
    <sheetView showGridLines="0" zoomScaleNormal="100" workbookViewId="0">
      <selection activeCell="A62" sqref="A62:XFD75"/>
    </sheetView>
  </sheetViews>
  <sheetFormatPr defaultRowHeight="12.75" x14ac:dyDescent="0.2"/>
  <cols>
    <col min="1" max="1" width="46.28515625" style="13" customWidth="1"/>
    <col min="2" max="3" width="15.140625" style="22" bestFit="1" customWidth="1"/>
    <col min="4" max="4" width="14.140625" style="22" bestFit="1" customWidth="1"/>
    <col min="5" max="16384" width="9.140625" style="12"/>
  </cols>
  <sheetData>
    <row r="1" spans="1:4" s="1" customFormat="1" ht="12" x14ac:dyDescent="0.2">
      <c r="A1" s="16" t="s">
        <v>79</v>
      </c>
      <c r="B1" s="23"/>
      <c r="C1" s="23"/>
      <c r="D1" s="23"/>
    </row>
    <row r="2" spans="1:4" s="3" customFormat="1" ht="12" x14ac:dyDescent="0.2">
      <c r="A2" s="1" t="s">
        <v>83</v>
      </c>
      <c r="B2" s="18"/>
      <c r="C2" s="18"/>
      <c r="D2" s="18"/>
    </row>
    <row r="3" spans="1:4" s="3" customFormat="1" ht="9.9499999999999993" customHeight="1" x14ac:dyDescent="0.2">
      <c r="A3" s="4"/>
      <c r="B3" s="19"/>
      <c r="C3" s="19"/>
      <c r="D3" s="19"/>
    </row>
    <row r="4" spans="1:4" s="3" customFormat="1" ht="11.25" x14ac:dyDescent="0.2">
      <c r="A4" s="33" t="s">
        <v>0</v>
      </c>
      <c r="B4" s="35" t="s">
        <v>1</v>
      </c>
      <c r="C4" s="37" t="s">
        <v>2</v>
      </c>
      <c r="D4" s="37"/>
    </row>
    <row r="5" spans="1:4" s="3" customFormat="1" ht="12" thickBot="1" x14ac:dyDescent="0.25">
      <c r="A5" s="34"/>
      <c r="B5" s="36"/>
      <c r="C5" s="20" t="s">
        <v>3</v>
      </c>
      <c r="D5" s="20" t="s">
        <v>4</v>
      </c>
    </row>
    <row r="6" spans="1:4" s="3" customFormat="1" ht="9.9499999999999993" customHeight="1" x14ac:dyDescent="0.2">
      <c r="A6" s="2"/>
      <c r="B6" s="18"/>
      <c r="C6" s="18"/>
      <c r="D6" s="18"/>
    </row>
    <row r="7" spans="1:4" s="5" customFormat="1" ht="11.25" x14ac:dyDescent="0.2">
      <c r="A7" s="38" t="s">
        <v>20</v>
      </c>
      <c r="B7" s="38"/>
      <c r="C7" s="38"/>
      <c r="D7" s="38"/>
    </row>
    <row r="8" spans="1:4" s="3" customFormat="1" ht="9.9499999999999993" customHeight="1" x14ac:dyDescent="0.2">
      <c r="A8" s="2"/>
      <c r="B8" s="18"/>
      <c r="C8" s="18"/>
      <c r="D8" s="18"/>
    </row>
    <row r="9" spans="1:4" s="5" customFormat="1" ht="22.5" x14ac:dyDescent="0.2">
      <c r="A9" s="6" t="s">
        <v>82</v>
      </c>
      <c r="B9" s="25">
        <v>10159171333.92</v>
      </c>
      <c r="C9" s="25">
        <v>9565345030.1000004</v>
      </c>
      <c r="D9" s="25">
        <v>259412604.28999999</v>
      </c>
    </row>
    <row r="10" spans="1:4" s="3" customFormat="1" ht="11.25" x14ac:dyDescent="0.2">
      <c r="A10" s="7" t="s">
        <v>31</v>
      </c>
      <c r="B10" s="26">
        <v>821640922.24000013</v>
      </c>
      <c r="C10" s="26">
        <v>498352704.72000003</v>
      </c>
      <c r="D10" s="26">
        <v>259412604.28999999</v>
      </c>
    </row>
    <row r="11" spans="1:4" s="9" customFormat="1" ht="11.25" x14ac:dyDescent="0.2">
      <c r="A11" s="8" t="s">
        <v>60</v>
      </c>
      <c r="B11" s="27">
        <v>113172254.33</v>
      </c>
      <c r="C11" s="27">
        <v>52468010.799999997</v>
      </c>
      <c r="D11" s="27">
        <v>64904814.200000003</v>
      </c>
    </row>
    <row r="12" spans="1:4" s="9" customFormat="1" ht="11.25" x14ac:dyDescent="0.2">
      <c r="A12" s="8" t="s">
        <v>59</v>
      </c>
      <c r="B12" s="27">
        <v>90703308.489999995</v>
      </c>
      <c r="C12" s="27">
        <v>6613.6</v>
      </c>
      <c r="D12" s="27">
        <v>85472348</v>
      </c>
    </row>
    <row r="13" spans="1:4" s="9" customFormat="1" ht="11.25" x14ac:dyDescent="0.2">
      <c r="A13" s="8" t="s">
        <v>61</v>
      </c>
      <c r="B13" s="27">
        <v>314177476.83000004</v>
      </c>
      <c r="C13" s="27">
        <v>298480256.81</v>
      </c>
      <c r="D13" s="27">
        <v>15943433.300000001</v>
      </c>
    </row>
    <row r="14" spans="1:4" s="9" customFormat="1" ht="11.25" x14ac:dyDescent="0.2">
      <c r="A14" s="7" t="s">
        <v>32</v>
      </c>
      <c r="B14" s="26">
        <v>8489998760.1100006</v>
      </c>
      <c r="C14" s="26">
        <v>8219460673.8100004</v>
      </c>
      <c r="D14" s="26">
        <v>0</v>
      </c>
    </row>
    <row r="15" spans="1:4" s="9" customFormat="1" ht="11.25" x14ac:dyDescent="0.2">
      <c r="A15" s="8" t="s">
        <v>58</v>
      </c>
      <c r="B15" s="27">
        <v>913570472.03999996</v>
      </c>
      <c r="C15" s="27">
        <v>913570472.03999996</v>
      </c>
      <c r="D15" s="27">
        <v>0</v>
      </c>
    </row>
    <row r="16" spans="1:4" s="3" customFormat="1" ht="11.25" x14ac:dyDescent="0.2">
      <c r="A16" s="8" t="s">
        <v>62</v>
      </c>
      <c r="B16" s="27">
        <v>552855253.91999996</v>
      </c>
      <c r="C16" s="27">
        <v>552855253.91999996</v>
      </c>
      <c r="D16" s="27">
        <v>0</v>
      </c>
    </row>
    <row r="17" spans="1:4" s="3" customFormat="1" ht="11.25" x14ac:dyDescent="0.2">
      <c r="A17" s="8" t="s">
        <v>63</v>
      </c>
      <c r="B17" s="27">
        <v>7023573034.1500006</v>
      </c>
      <c r="C17" s="27">
        <v>6753034947.8500004</v>
      </c>
      <c r="D17" s="27">
        <v>0</v>
      </c>
    </row>
    <row r="18" spans="1:4" s="3" customFormat="1" ht="11.25" x14ac:dyDescent="0.2">
      <c r="A18" s="7" t="s">
        <v>33</v>
      </c>
      <c r="B18" s="26">
        <v>0</v>
      </c>
      <c r="C18" s="26">
        <v>0</v>
      </c>
      <c r="D18" s="26">
        <v>0</v>
      </c>
    </row>
    <row r="19" spans="1:4" s="3" customFormat="1" ht="11.25" x14ac:dyDescent="0.2">
      <c r="A19" s="7" t="s">
        <v>55</v>
      </c>
      <c r="B19" s="26">
        <v>463804175.54999995</v>
      </c>
      <c r="C19" s="26">
        <v>463804175.54999995</v>
      </c>
      <c r="D19" s="26">
        <v>0</v>
      </c>
    </row>
    <row r="20" spans="1:4" s="3" customFormat="1" ht="11.25" x14ac:dyDescent="0.2">
      <c r="A20" s="8" t="s">
        <v>64</v>
      </c>
      <c r="B20" s="27">
        <v>19963289</v>
      </c>
      <c r="C20" s="27">
        <v>19963289</v>
      </c>
      <c r="D20" s="27">
        <v>0</v>
      </c>
    </row>
    <row r="21" spans="1:4" s="3" customFormat="1" ht="11.25" x14ac:dyDescent="0.2">
      <c r="A21" s="7" t="s">
        <v>56</v>
      </c>
      <c r="B21" s="26">
        <v>383727476.01999998</v>
      </c>
      <c r="C21" s="26">
        <v>383727476.01999998</v>
      </c>
      <c r="D21" s="26">
        <v>0</v>
      </c>
    </row>
    <row r="22" spans="1:4" s="3" customFormat="1" ht="11.25" x14ac:dyDescent="0.2">
      <c r="A22" s="6" t="s">
        <v>49</v>
      </c>
      <c r="B22" s="25">
        <v>1345862649.1900001</v>
      </c>
      <c r="C22" s="25">
        <v>661692164.44999993</v>
      </c>
      <c r="D22" s="25">
        <v>451614130.10999984</v>
      </c>
    </row>
    <row r="23" spans="1:4" s="3" customFormat="1" ht="11.25" x14ac:dyDescent="0.2">
      <c r="A23" s="7" t="s">
        <v>34</v>
      </c>
      <c r="B23" s="26">
        <v>1063198345.5199999</v>
      </c>
      <c r="C23" s="26">
        <v>628792683.06999993</v>
      </c>
      <c r="D23" s="26">
        <v>425778282.65999985</v>
      </c>
    </row>
    <row r="24" spans="1:4" s="3" customFormat="1" ht="11.25" x14ac:dyDescent="0.2">
      <c r="A24" s="8" t="s">
        <v>65</v>
      </c>
      <c r="B24" s="27">
        <v>1056742141.8099998</v>
      </c>
      <c r="C24" s="27">
        <v>623810244.90999997</v>
      </c>
      <c r="D24" s="27">
        <v>424339221.62999982</v>
      </c>
    </row>
    <row r="25" spans="1:4" s="3" customFormat="1" ht="11.25" x14ac:dyDescent="0.2">
      <c r="A25" s="8" t="s">
        <v>66</v>
      </c>
      <c r="B25" s="27">
        <v>3056351.8700000006</v>
      </c>
      <c r="C25" s="27">
        <v>2843824.8199999994</v>
      </c>
      <c r="D25" s="27">
        <v>1173578.08</v>
      </c>
    </row>
    <row r="26" spans="1:4" s="3" customFormat="1" ht="11.25" x14ac:dyDescent="0.2">
      <c r="A26" s="8" t="s">
        <v>67</v>
      </c>
      <c r="B26" s="27">
        <v>3399852</v>
      </c>
      <c r="C26" s="27">
        <v>2138613</v>
      </c>
      <c r="D26" s="27">
        <v>265482.94999999995</v>
      </c>
    </row>
    <row r="27" spans="1:4" s="3" customFormat="1" ht="11.25" x14ac:dyDescent="0.2">
      <c r="A27" s="7" t="s">
        <v>35</v>
      </c>
      <c r="B27" s="26">
        <v>0</v>
      </c>
      <c r="C27" s="26">
        <v>0</v>
      </c>
      <c r="D27" s="26">
        <v>0</v>
      </c>
    </row>
    <row r="28" spans="1:4" s="5" customFormat="1" ht="11.25" x14ac:dyDescent="0.2">
      <c r="A28" s="7" t="s">
        <v>36</v>
      </c>
      <c r="B28" s="26">
        <v>150072868.77000001</v>
      </c>
      <c r="C28" s="26">
        <v>31799619.770000022</v>
      </c>
      <c r="D28" s="26">
        <v>247687.78000000003</v>
      </c>
    </row>
    <row r="29" spans="1:4" s="3" customFormat="1" ht="11.25" x14ac:dyDescent="0.2">
      <c r="A29" s="7" t="s">
        <v>37</v>
      </c>
      <c r="B29" s="26">
        <v>29325.94</v>
      </c>
      <c r="C29" s="26">
        <v>0</v>
      </c>
      <c r="D29" s="26">
        <v>0</v>
      </c>
    </row>
    <row r="30" spans="1:4" s="9" customFormat="1" ht="11.25" x14ac:dyDescent="0.2">
      <c r="A30" s="7" t="s">
        <v>38</v>
      </c>
      <c r="B30" s="26">
        <v>132562108.95999999</v>
      </c>
      <c r="C30" s="26">
        <v>1099861.6099999999</v>
      </c>
      <c r="D30" s="26">
        <v>25588159.669999998</v>
      </c>
    </row>
    <row r="31" spans="1:4" s="9" customFormat="1" ht="11.25" x14ac:dyDescent="0.2">
      <c r="A31" s="8" t="s">
        <v>68</v>
      </c>
      <c r="B31" s="27">
        <v>130947284.53</v>
      </c>
      <c r="C31" s="27">
        <v>0</v>
      </c>
      <c r="D31" s="27">
        <v>23474568.489999998</v>
      </c>
    </row>
    <row r="32" spans="1:4" s="3" customFormat="1" ht="11.25" x14ac:dyDescent="0.2">
      <c r="A32" s="6" t="s">
        <v>50</v>
      </c>
      <c r="B32" s="25">
        <v>127305084.26000002</v>
      </c>
      <c r="C32" s="25">
        <v>73320380.690000013</v>
      </c>
      <c r="D32" s="25">
        <v>9898522.3900000006</v>
      </c>
    </row>
    <row r="33" spans="1:4" s="9" customFormat="1" ht="11.25" x14ac:dyDescent="0.2">
      <c r="A33" s="7" t="s">
        <v>39</v>
      </c>
      <c r="B33" s="26">
        <v>9748912.5</v>
      </c>
      <c r="C33" s="26">
        <v>8795478.5199999958</v>
      </c>
      <c r="D33" s="26">
        <v>375220.95</v>
      </c>
    </row>
    <row r="34" spans="1:4" s="9" customFormat="1" ht="11.25" x14ac:dyDescent="0.2">
      <c r="A34" s="7" t="s">
        <v>40</v>
      </c>
      <c r="B34" s="26">
        <v>6349216.3300000019</v>
      </c>
      <c r="C34" s="26">
        <v>5860001.8500000015</v>
      </c>
      <c r="D34" s="26">
        <v>139671.45999999996</v>
      </c>
    </row>
    <row r="35" spans="1:4" s="3" customFormat="1" ht="11.25" x14ac:dyDescent="0.2">
      <c r="A35" s="7" t="s">
        <v>41</v>
      </c>
      <c r="B35" s="26">
        <v>3684206.5100000077</v>
      </c>
      <c r="C35" s="26">
        <v>2233810.3000000003</v>
      </c>
      <c r="D35" s="26">
        <v>178343.47000000003</v>
      </c>
    </row>
    <row r="36" spans="1:4" s="9" customFormat="1" ht="11.25" x14ac:dyDescent="0.2">
      <c r="A36" s="7" t="s">
        <v>42</v>
      </c>
      <c r="B36" s="26">
        <v>167743.9</v>
      </c>
      <c r="C36" s="26">
        <v>167743.9</v>
      </c>
      <c r="D36" s="26">
        <v>0</v>
      </c>
    </row>
    <row r="37" spans="1:4" s="9" customFormat="1" ht="11.25" x14ac:dyDescent="0.2">
      <c r="A37" s="7" t="s">
        <v>43</v>
      </c>
      <c r="B37" s="26">
        <v>107355005.02000001</v>
      </c>
      <c r="C37" s="26">
        <v>56263346.120000012</v>
      </c>
      <c r="D37" s="26">
        <v>9205286.5099999998</v>
      </c>
    </row>
    <row r="38" spans="1:4" s="9" customFormat="1" ht="11.25" x14ac:dyDescent="0.2">
      <c r="A38" s="6" t="s">
        <v>81</v>
      </c>
      <c r="B38" s="25">
        <v>1310242783.3800001</v>
      </c>
      <c r="C38" s="25">
        <v>242370380.34999999</v>
      </c>
      <c r="D38" s="25">
        <v>425834757.63999999</v>
      </c>
    </row>
    <row r="39" spans="1:4" s="9" customFormat="1" ht="11.25" x14ac:dyDescent="0.2">
      <c r="A39" s="7" t="s">
        <v>44</v>
      </c>
      <c r="B39" s="26">
        <v>1301282946.1000001</v>
      </c>
      <c r="C39" s="26">
        <v>239366145.84</v>
      </c>
      <c r="D39" s="26">
        <v>424594580.28999996</v>
      </c>
    </row>
    <row r="40" spans="1:4" s="9" customFormat="1" ht="11.25" x14ac:dyDescent="0.2">
      <c r="A40" s="24" t="s">
        <v>69</v>
      </c>
      <c r="B40" s="28">
        <v>1108444620.4100001</v>
      </c>
      <c r="C40" s="28">
        <v>112957822.45</v>
      </c>
      <c r="D40" s="28">
        <v>303107305.56</v>
      </c>
    </row>
    <row r="41" spans="1:4" s="9" customFormat="1" ht="11.25" x14ac:dyDescent="0.2">
      <c r="A41" s="24" t="s">
        <v>70</v>
      </c>
      <c r="B41" s="28">
        <v>0</v>
      </c>
      <c r="C41" s="28">
        <v>0</v>
      </c>
      <c r="D41" s="28">
        <v>269742.15000000002</v>
      </c>
    </row>
    <row r="42" spans="1:4" s="3" customFormat="1" ht="11.25" x14ac:dyDescent="0.2">
      <c r="A42" s="24" t="s">
        <v>71</v>
      </c>
      <c r="B42" s="28">
        <v>188833721.02000001</v>
      </c>
      <c r="C42" s="28">
        <v>126408323.39</v>
      </c>
      <c r="D42" s="28">
        <v>121160593.17000003</v>
      </c>
    </row>
    <row r="43" spans="1:4" s="9" customFormat="1" ht="11.25" x14ac:dyDescent="0.2">
      <c r="A43" s="24" t="s">
        <v>80</v>
      </c>
      <c r="B43" s="28">
        <v>0</v>
      </c>
      <c r="C43" s="28">
        <v>0</v>
      </c>
      <c r="D43" s="28">
        <v>0</v>
      </c>
    </row>
    <row r="44" spans="1:4" s="3" customFormat="1" ht="11.25" x14ac:dyDescent="0.2">
      <c r="A44" s="7" t="s">
        <v>45</v>
      </c>
      <c r="B44" s="26">
        <v>6761904.54</v>
      </c>
      <c r="C44" s="26">
        <v>1383177.54</v>
      </c>
      <c r="D44" s="26">
        <v>623516.88</v>
      </c>
    </row>
    <row r="45" spans="1:4" s="3" customFormat="1" ht="11.25" x14ac:dyDescent="0.2">
      <c r="A45" s="7" t="s">
        <v>46</v>
      </c>
      <c r="B45" s="26">
        <v>2197932.7400000007</v>
      </c>
      <c r="C45" s="26">
        <v>1621056.9699999997</v>
      </c>
      <c r="D45" s="26">
        <v>602896.98</v>
      </c>
    </row>
    <row r="46" spans="1:4" s="3" customFormat="1" ht="11.25" x14ac:dyDescent="0.2">
      <c r="A46" s="7" t="s">
        <v>57</v>
      </c>
      <c r="B46" s="26">
        <v>0</v>
      </c>
      <c r="C46" s="26">
        <v>0</v>
      </c>
      <c r="D46" s="26">
        <v>13763.49</v>
      </c>
    </row>
    <row r="47" spans="1:4" s="9" customFormat="1" ht="11.25" x14ac:dyDescent="0.2">
      <c r="A47" s="6" t="s">
        <v>51</v>
      </c>
      <c r="B47" s="25">
        <v>279681157.08999991</v>
      </c>
      <c r="C47" s="25">
        <v>147324904.62999994</v>
      </c>
      <c r="D47" s="25">
        <v>362611993.25</v>
      </c>
    </row>
    <row r="48" spans="1:4" s="9" customFormat="1" ht="11.25" x14ac:dyDescent="0.2">
      <c r="A48" s="7" t="s">
        <v>72</v>
      </c>
      <c r="B48" s="27">
        <v>0</v>
      </c>
      <c r="C48" s="27">
        <v>0</v>
      </c>
      <c r="D48" s="27">
        <v>0</v>
      </c>
    </row>
    <row r="49" spans="1:4" s="9" customFormat="1" ht="11.25" x14ac:dyDescent="0.2">
      <c r="A49" s="7" t="s">
        <v>73</v>
      </c>
      <c r="B49" s="27">
        <v>3996927.28</v>
      </c>
      <c r="C49" s="27">
        <v>62189.56</v>
      </c>
      <c r="D49" s="27">
        <v>82122.5</v>
      </c>
    </row>
    <row r="50" spans="1:4" s="9" customFormat="1" ht="11.25" x14ac:dyDescent="0.2">
      <c r="A50" s="7" t="s">
        <v>74</v>
      </c>
      <c r="B50" s="27">
        <v>2432838.7999999993</v>
      </c>
      <c r="C50" s="27">
        <v>1864398.5699999998</v>
      </c>
      <c r="D50" s="27">
        <v>1133187.25</v>
      </c>
    </row>
    <row r="51" spans="1:4" s="9" customFormat="1" ht="11.25" x14ac:dyDescent="0.2">
      <c r="A51" s="7" t="s">
        <v>75</v>
      </c>
      <c r="B51" s="27">
        <v>273251391.00999993</v>
      </c>
      <c r="C51" s="27">
        <v>145398316.49999994</v>
      </c>
      <c r="D51" s="27">
        <v>361396683.5</v>
      </c>
    </row>
    <row r="52" spans="1:4" s="9" customFormat="1" ht="11.25" x14ac:dyDescent="0.2">
      <c r="A52" s="6" t="s">
        <v>52</v>
      </c>
      <c r="B52" s="25">
        <v>0</v>
      </c>
      <c r="C52" s="25">
        <v>0</v>
      </c>
      <c r="D52" s="25">
        <v>0</v>
      </c>
    </row>
    <row r="53" spans="1:4" s="9" customFormat="1" ht="11.25" x14ac:dyDescent="0.2">
      <c r="A53" s="24" t="s">
        <v>76</v>
      </c>
      <c r="B53" s="29">
        <v>0</v>
      </c>
      <c r="C53" s="29">
        <v>0</v>
      </c>
      <c r="D53" s="29">
        <v>0</v>
      </c>
    </row>
    <row r="54" spans="1:4" s="3" customFormat="1" ht="11.25" x14ac:dyDescent="0.2">
      <c r="A54" s="24" t="s">
        <v>77</v>
      </c>
      <c r="B54" s="29">
        <v>0</v>
      </c>
      <c r="C54" s="29">
        <v>0</v>
      </c>
      <c r="D54" s="29">
        <v>0</v>
      </c>
    </row>
    <row r="55" spans="1:4" s="3" customFormat="1" ht="11.25" x14ac:dyDescent="0.2">
      <c r="A55" s="24" t="s">
        <v>78</v>
      </c>
      <c r="B55" s="29">
        <v>0</v>
      </c>
      <c r="C55" s="29">
        <v>0</v>
      </c>
      <c r="D55" s="29">
        <v>0</v>
      </c>
    </row>
    <row r="56" spans="1:4" s="9" customFormat="1" ht="11.25" x14ac:dyDescent="0.2">
      <c r="A56" s="6" t="s">
        <v>53</v>
      </c>
      <c r="B56" s="25">
        <v>0</v>
      </c>
      <c r="C56" s="25">
        <v>0</v>
      </c>
      <c r="D56" s="25">
        <v>0</v>
      </c>
    </row>
    <row r="57" spans="1:4" s="9" customFormat="1" ht="11.25" x14ac:dyDescent="0.2">
      <c r="A57" s="6" t="s">
        <v>54</v>
      </c>
      <c r="B57" s="25">
        <v>2433587039.77</v>
      </c>
      <c r="C57" s="25">
        <v>1760226878.0200005</v>
      </c>
      <c r="D57" s="25">
        <v>3504706.7100000004</v>
      </c>
    </row>
    <row r="58" spans="1:4" s="9" customFormat="1" ht="11.25" x14ac:dyDescent="0.2">
      <c r="A58" s="7" t="s">
        <v>47</v>
      </c>
      <c r="B58" s="26">
        <v>2425839435.8400002</v>
      </c>
      <c r="C58" s="26">
        <v>1752491408.8200004</v>
      </c>
      <c r="D58" s="26">
        <v>3402561.5100000002</v>
      </c>
    </row>
    <row r="59" spans="1:4" s="9" customFormat="1" ht="11.25" x14ac:dyDescent="0.2">
      <c r="A59" s="7" t="s">
        <v>48</v>
      </c>
      <c r="B59" s="26">
        <v>7747603.9299999997</v>
      </c>
      <c r="C59" s="26">
        <v>7735469.1999999993</v>
      </c>
      <c r="D59" s="26">
        <v>102145.19999999998</v>
      </c>
    </row>
    <row r="60" spans="1:4" s="9" customFormat="1" ht="11.25" x14ac:dyDescent="0.2">
      <c r="A60" s="10" t="s">
        <v>6</v>
      </c>
      <c r="B60" s="25">
        <v>15655850047.610001</v>
      </c>
      <c r="C60" s="25">
        <v>12450279738.240002</v>
      </c>
      <c r="D60" s="25">
        <v>1512876714.3899999</v>
      </c>
    </row>
    <row r="61" spans="1:4" ht="13.5" thickBot="1" x14ac:dyDescent="0.25">
      <c r="A61" s="11"/>
      <c r="B61" s="21"/>
      <c r="C61" s="21"/>
      <c r="D61" s="21"/>
    </row>
  </sheetData>
  <mergeCells count="4">
    <mergeCell ref="A4:A5"/>
    <mergeCell ref="B4:B5"/>
    <mergeCell ref="C4:D4"/>
    <mergeCell ref="A7:D7"/>
  </mergeCells>
  <phoneticPr fontId="0" type="noConversion"/>
  <printOptions horizontalCentered="1"/>
  <pageMargins left="0.39370078740157483" right="0.39370078740157483" top="0.19685039370078741" bottom="0.19685039370078741" header="0.11811023622047245" footer="0.11811023622047245"/>
  <pageSetup paperSize="9" scale="68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6">
    <tabColor rgb="FF92D050"/>
    <pageSetUpPr fitToPage="1"/>
  </sheetPr>
  <dimension ref="A1:D61"/>
  <sheetViews>
    <sheetView showGridLines="0" zoomScaleNormal="100" workbookViewId="0">
      <selection activeCell="A62" sqref="A62:XFD75"/>
    </sheetView>
  </sheetViews>
  <sheetFormatPr defaultRowHeight="12.75" x14ac:dyDescent="0.2"/>
  <cols>
    <col min="1" max="1" width="46.28515625" style="13" customWidth="1"/>
    <col min="2" max="3" width="15.140625" style="22" bestFit="1" customWidth="1"/>
    <col min="4" max="4" width="14.140625" style="22" bestFit="1" customWidth="1"/>
    <col min="5" max="16384" width="9.140625" style="12"/>
  </cols>
  <sheetData>
    <row r="1" spans="1:4" s="1" customFormat="1" ht="12" x14ac:dyDescent="0.2">
      <c r="A1" s="16" t="s">
        <v>79</v>
      </c>
      <c r="B1" s="23"/>
      <c r="C1" s="23"/>
      <c r="D1" s="23"/>
    </row>
    <row r="2" spans="1:4" s="3" customFormat="1" ht="12" x14ac:dyDescent="0.2">
      <c r="A2" s="1" t="s">
        <v>83</v>
      </c>
      <c r="B2" s="18"/>
      <c r="C2" s="18"/>
      <c r="D2" s="18"/>
    </row>
    <row r="3" spans="1:4" s="3" customFormat="1" ht="9.9499999999999993" customHeight="1" x14ac:dyDescent="0.2">
      <c r="A3" s="4"/>
      <c r="B3" s="19"/>
      <c r="C3" s="19"/>
      <c r="D3" s="19"/>
    </row>
    <row r="4" spans="1:4" s="3" customFormat="1" ht="11.25" x14ac:dyDescent="0.2">
      <c r="A4" s="33" t="s">
        <v>0</v>
      </c>
      <c r="B4" s="35" t="s">
        <v>1</v>
      </c>
      <c r="C4" s="37" t="s">
        <v>2</v>
      </c>
      <c r="D4" s="37"/>
    </row>
    <row r="5" spans="1:4" s="3" customFormat="1" ht="12" thickBot="1" x14ac:dyDescent="0.25">
      <c r="A5" s="34"/>
      <c r="B5" s="36"/>
      <c r="C5" s="20" t="s">
        <v>3</v>
      </c>
      <c r="D5" s="20" t="s">
        <v>4</v>
      </c>
    </row>
    <row r="6" spans="1:4" s="3" customFormat="1" ht="9.9499999999999993" customHeight="1" x14ac:dyDescent="0.2">
      <c r="A6" s="2"/>
      <c r="B6" s="18"/>
      <c r="C6" s="18"/>
      <c r="D6" s="18"/>
    </row>
    <row r="7" spans="1:4" s="5" customFormat="1" ht="11.25" x14ac:dyDescent="0.2">
      <c r="A7" s="38" t="s">
        <v>21</v>
      </c>
      <c r="B7" s="38"/>
      <c r="C7" s="38"/>
      <c r="D7" s="38"/>
    </row>
    <row r="8" spans="1:4" s="3" customFormat="1" ht="9.9499999999999993" customHeight="1" x14ac:dyDescent="0.2">
      <c r="A8" s="2"/>
      <c r="B8" s="18"/>
      <c r="C8" s="18"/>
      <c r="D8" s="18"/>
    </row>
    <row r="9" spans="1:4" s="5" customFormat="1" ht="22.5" x14ac:dyDescent="0.2">
      <c r="A9" s="6" t="s">
        <v>82</v>
      </c>
      <c r="B9" s="25">
        <v>1549657775.4799998</v>
      </c>
      <c r="C9" s="25">
        <v>1493328844.6899998</v>
      </c>
      <c r="D9" s="25">
        <v>132289129.15000001</v>
      </c>
    </row>
    <row r="10" spans="1:4" s="3" customFormat="1" ht="11.25" x14ac:dyDescent="0.2">
      <c r="A10" s="7" t="s">
        <v>31</v>
      </c>
      <c r="B10" s="26">
        <v>399079046.38</v>
      </c>
      <c r="C10" s="26">
        <v>383189304.4799999</v>
      </c>
      <c r="D10" s="26">
        <v>55201792.489999995</v>
      </c>
    </row>
    <row r="11" spans="1:4" s="9" customFormat="1" ht="11.25" x14ac:dyDescent="0.2">
      <c r="A11" s="8" t="s">
        <v>60</v>
      </c>
      <c r="B11" s="27">
        <v>150217462.82999998</v>
      </c>
      <c r="C11" s="27">
        <v>149823973.38999999</v>
      </c>
      <c r="D11" s="27">
        <v>4021277.72</v>
      </c>
    </row>
    <row r="12" spans="1:4" s="9" customFormat="1" ht="11.25" x14ac:dyDescent="0.2">
      <c r="A12" s="8" t="s">
        <v>59</v>
      </c>
      <c r="B12" s="27">
        <v>2178554.92</v>
      </c>
      <c r="C12" s="27">
        <v>2178554.92</v>
      </c>
      <c r="D12" s="27">
        <v>0</v>
      </c>
    </row>
    <row r="13" spans="1:4" s="9" customFormat="1" ht="11.25" x14ac:dyDescent="0.2">
      <c r="A13" s="8" t="s">
        <v>61</v>
      </c>
      <c r="B13" s="27">
        <v>53340966.680000007</v>
      </c>
      <c r="C13" s="27">
        <v>37434498.810000002</v>
      </c>
      <c r="D13" s="27">
        <v>19288.77</v>
      </c>
    </row>
    <row r="14" spans="1:4" s="9" customFormat="1" ht="11.25" x14ac:dyDescent="0.2">
      <c r="A14" s="7" t="s">
        <v>32</v>
      </c>
      <c r="B14" s="26">
        <v>1145221498.4899998</v>
      </c>
      <c r="C14" s="26">
        <v>1104782309.5999999</v>
      </c>
      <c r="D14" s="26">
        <v>77087336.660000011</v>
      </c>
    </row>
    <row r="15" spans="1:4" s="9" customFormat="1" ht="11.25" x14ac:dyDescent="0.2">
      <c r="A15" s="8" t="s">
        <v>58</v>
      </c>
      <c r="B15" s="27">
        <v>34997495</v>
      </c>
      <c r="C15" s="27">
        <v>2058306.11</v>
      </c>
      <c r="D15" s="27">
        <v>27619499</v>
      </c>
    </row>
    <row r="16" spans="1:4" s="3" customFormat="1" ht="11.25" x14ac:dyDescent="0.2">
      <c r="A16" s="8" t="s">
        <v>62</v>
      </c>
      <c r="B16" s="27">
        <v>73703000</v>
      </c>
      <c r="C16" s="27">
        <v>73703000</v>
      </c>
      <c r="D16" s="27">
        <v>5047727.04</v>
      </c>
    </row>
    <row r="17" spans="1:4" s="3" customFormat="1" ht="11.25" x14ac:dyDescent="0.2">
      <c r="A17" s="8" t="s">
        <v>63</v>
      </c>
      <c r="B17" s="27">
        <v>1035657943.3299999</v>
      </c>
      <c r="C17" s="27">
        <v>1028157943.3299999</v>
      </c>
      <c r="D17" s="27">
        <v>44420110.619999997</v>
      </c>
    </row>
    <row r="18" spans="1:4" s="3" customFormat="1" ht="11.25" x14ac:dyDescent="0.2">
      <c r="A18" s="7" t="s">
        <v>33</v>
      </c>
      <c r="B18" s="26">
        <v>0</v>
      </c>
      <c r="C18" s="26">
        <v>0</v>
      </c>
      <c r="D18" s="26">
        <v>0</v>
      </c>
    </row>
    <row r="19" spans="1:4" s="3" customFormat="1" ht="11.25" x14ac:dyDescent="0.2">
      <c r="A19" s="7" t="s">
        <v>55</v>
      </c>
      <c r="B19" s="26">
        <v>0</v>
      </c>
      <c r="C19" s="26">
        <v>0</v>
      </c>
      <c r="D19" s="26">
        <v>0</v>
      </c>
    </row>
    <row r="20" spans="1:4" s="3" customFormat="1" ht="11.25" x14ac:dyDescent="0.2">
      <c r="A20" s="8" t="s">
        <v>64</v>
      </c>
      <c r="B20" s="27">
        <v>0</v>
      </c>
      <c r="C20" s="27">
        <v>0</v>
      </c>
      <c r="D20" s="27">
        <v>0</v>
      </c>
    </row>
    <row r="21" spans="1:4" s="3" customFormat="1" ht="11.25" x14ac:dyDescent="0.2">
      <c r="A21" s="7" t="s">
        <v>56</v>
      </c>
      <c r="B21" s="26">
        <v>5357230.6100000003</v>
      </c>
      <c r="C21" s="26">
        <v>5357230.6100000003</v>
      </c>
      <c r="D21" s="26">
        <v>0</v>
      </c>
    </row>
    <row r="22" spans="1:4" s="3" customFormat="1" ht="11.25" x14ac:dyDescent="0.2">
      <c r="A22" s="6" t="s">
        <v>49</v>
      </c>
      <c r="B22" s="25">
        <v>447454615.46000004</v>
      </c>
      <c r="C22" s="25">
        <v>360575411.76999998</v>
      </c>
      <c r="D22" s="25">
        <v>78486213.560000017</v>
      </c>
    </row>
    <row r="23" spans="1:4" s="3" customFormat="1" ht="11.25" x14ac:dyDescent="0.2">
      <c r="A23" s="7" t="s">
        <v>34</v>
      </c>
      <c r="B23" s="26">
        <v>208030971.34999999</v>
      </c>
      <c r="C23" s="26">
        <v>156979193.11000001</v>
      </c>
      <c r="D23" s="26">
        <v>76950344.880000025</v>
      </c>
    </row>
    <row r="24" spans="1:4" s="3" customFormat="1" ht="11.25" x14ac:dyDescent="0.2">
      <c r="A24" s="8" t="s">
        <v>65</v>
      </c>
      <c r="B24" s="27">
        <v>202805634.97999999</v>
      </c>
      <c r="C24" s="27">
        <v>156577402.48000002</v>
      </c>
      <c r="D24" s="27">
        <v>76832983.320000023</v>
      </c>
    </row>
    <row r="25" spans="1:4" s="3" customFormat="1" ht="11.25" x14ac:dyDescent="0.2">
      <c r="A25" s="8" t="s">
        <v>66</v>
      </c>
      <c r="B25" s="27">
        <v>5225336.3699999992</v>
      </c>
      <c r="C25" s="27">
        <v>401790.63</v>
      </c>
      <c r="D25" s="27">
        <v>117361.56</v>
      </c>
    </row>
    <row r="26" spans="1:4" s="3" customFormat="1" ht="11.25" x14ac:dyDescent="0.2">
      <c r="A26" s="8" t="s">
        <v>67</v>
      </c>
      <c r="B26" s="27">
        <v>0</v>
      </c>
      <c r="C26" s="27">
        <v>0</v>
      </c>
      <c r="D26" s="27">
        <v>0</v>
      </c>
    </row>
    <row r="27" spans="1:4" s="3" customFormat="1" ht="11.25" x14ac:dyDescent="0.2">
      <c r="A27" s="7" t="s">
        <v>35</v>
      </c>
      <c r="B27" s="26">
        <v>0</v>
      </c>
      <c r="C27" s="26">
        <v>0</v>
      </c>
      <c r="D27" s="26">
        <v>0</v>
      </c>
    </row>
    <row r="28" spans="1:4" s="5" customFormat="1" ht="11.25" x14ac:dyDescent="0.2">
      <c r="A28" s="7" t="s">
        <v>36</v>
      </c>
      <c r="B28" s="26">
        <v>236606333.14000002</v>
      </c>
      <c r="C28" s="26">
        <v>203560218.66</v>
      </c>
      <c r="D28" s="26">
        <v>713640.96000000008</v>
      </c>
    </row>
    <row r="29" spans="1:4" s="3" customFormat="1" ht="11.25" x14ac:dyDescent="0.2">
      <c r="A29" s="7" t="s">
        <v>37</v>
      </c>
      <c r="B29" s="26">
        <v>0</v>
      </c>
      <c r="C29" s="26">
        <v>0</v>
      </c>
      <c r="D29" s="26">
        <v>0</v>
      </c>
    </row>
    <row r="30" spans="1:4" s="9" customFormat="1" ht="11.25" x14ac:dyDescent="0.2">
      <c r="A30" s="7" t="s">
        <v>38</v>
      </c>
      <c r="B30" s="26">
        <v>2817310.9699999997</v>
      </c>
      <c r="C30" s="26">
        <v>36000</v>
      </c>
      <c r="D30" s="26">
        <v>822227.72</v>
      </c>
    </row>
    <row r="31" spans="1:4" s="9" customFormat="1" ht="11.25" x14ac:dyDescent="0.2">
      <c r="A31" s="8" t="s">
        <v>68</v>
      </c>
      <c r="B31" s="27">
        <v>2817310.9699999997</v>
      </c>
      <c r="C31" s="27">
        <v>36000</v>
      </c>
      <c r="D31" s="27">
        <v>822227.72</v>
      </c>
    </row>
    <row r="32" spans="1:4" s="3" customFormat="1" ht="11.25" x14ac:dyDescent="0.2">
      <c r="A32" s="6" t="s">
        <v>50</v>
      </c>
      <c r="B32" s="25">
        <v>31596445.980000004</v>
      </c>
      <c r="C32" s="25">
        <v>14702004.040000001</v>
      </c>
      <c r="D32" s="25">
        <v>18961298.620000001</v>
      </c>
    </row>
    <row r="33" spans="1:4" s="9" customFormat="1" ht="11.25" x14ac:dyDescent="0.2">
      <c r="A33" s="7" t="s">
        <v>39</v>
      </c>
      <c r="B33" s="26">
        <v>20086858.59</v>
      </c>
      <c r="C33" s="26">
        <v>4019542.62</v>
      </c>
      <c r="D33" s="26">
        <v>18294204.550000001</v>
      </c>
    </row>
    <row r="34" spans="1:4" s="9" customFormat="1" ht="11.25" x14ac:dyDescent="0.2">
      <c r="A34" s="7" t="s">
        <v>40</v>
      </c>
      <c r="B34" s="26">
        <v>890160.83000000019</v>
      </c>
      <c r="C34" s="26">
        <v>752748.84000000008</v>
      </c>
      <c r="D34" s="26">
        <v>267332.3</v>
      </c>
    </row>
    <row r="35" spans="1:4" s="3" customFormat="1" ht="11.25" x14ac:dyDescent="0.2">
      <c r="A35" s="7" t="s">
        <v>41</v>
      </c>
      <c r="B35" s="26">
        <v>27311.69</v>
      </c>
      <c r="C35" s="26">
        <v>27311.69</v>
      </c>
      <c r="D35" s="26">
        <v>445.13</v>
      </c>
    </row>
    <row r="36" spans="1:4" s="9" customFormat="1" ht="11.25" x14ac:dyDescent="0.2">
      <c r="A36" s="7" t="s">
        <v>42</v>
      </c>
      <c r="B36" s="26">
        <v>0</v>
      </c>
      <c r="C36" s="26">
        <v>0</v>
      </c>
      <c r="D36" s="26">
        <v>0</v>
      </c>
    </row>
    <row r="37" spans="1:4" s="9" customFormat="1" ht="11.25" x14ac:dyDescent="0.2">
      <c r="A37" s="7" t="s">
        <v>43</v>
      </c>
      <c r="B37" s="26">
        <v>10592114.869999999</v>
      </c>
      <c r="C37" s="26">
        <v>9902400.8900000006</v>
      </c>
      <c r="D37" s="26">
        <v>399316.63999999996</v>
      </c>
    </row>
    <row r="38" spans="1:4" s="9" customFormat="1" ht="11.25" x14ac:dyDescent="0.2">
      <c r="A38" s="6" t="s">
        <v>81</v>
      </c>
      <c r="B38" s="25">
        <v>276565738.74000001</v>
      </c>
      <c r="C38" s="25">
        <v>51427071.100000001</v>
      </c>
      <c r="D38" s="25">
        <v>157403143.83000001</v>
      </c>
    </row>
    <row r="39" spans="1:4" s="9" customFormat="1" ht="11.25" x14ac:dyDescent="0.2">
      <c r="A39" s="7" t="s">
        <v>44</v>
      </c>
      <c r="B39" s="26">
        <v>241360103.80000001</v>
      </c>
      <c r="C39" s="26">
        <v>30100517.359999999</v>
      </c>
      <c r="D39" s="26">
        <v>148851055.37</v>
      </c>
    </row>
    <row r="40" spans="1:4" s="9" customFormat="1" ht="11.25" x14ac:dyDescent="0.2">
      <c r="A40" s="24" t="s">
        <v>69</v>
      </c>
      <c r="B40" s="28">
        <v>207602162.01000002</v>
      </c>
      <c r="C40" s="28">
        <v>30100515.359999999</v>
      </c>
      <c r="D40" s="28">
        <v>129922927.50999999</v>
      </c>
    </row>
    <row r="41" spans="1:4" s="9" customFormat="1" ht="11.25" x14ac:dyDescent="0.2">
      <c r="A41" s="24" t="s">
        <v>70</v>
      </c>
      <c r="B41" s="28">
        <v>0</v>
      </c>
      <c r="C41" s="28">
        <v>0</v>
      </c>
      <c r="D41" s="28">
        <v>0</v>
      </c>
    </row>
    <row r="42" spans="1:4" s="3" customFormat="1" ht="11.25" x14ac:dyDescent="0.2">
      <c r="A42" s="24" t="s">
        <v>71</v>
      </c>
      <c r="B42" s="28">
        <v>32379541.789999999</v>
      </c>
      <c r="C42" s="28">
        <v>2</v>
      </c>
      <c r="D42" s="28">
        <v>18928127.859999999</v>
      </c>
    </row>
    <row r="43" spans="1:4" s="9" customFormat="1" ht="11.25" x14ac:dyDescent="0.2">
      <c r="A43" s="24" t="s">
        <v>80</v>
      </c>
      <c r="B43" s="28">
        <v>1378400</v>
      </c>
      <c r="C43" s="28">
        <v>0</v>
      </c>
      <c r="D43" s="28">
        <v>0</v>
      </c>
    </row>
    <row r="44" spans="1:4" s="3" customFormat="1" ht="11.25" x14ac:dyDescent="0.2">
      <c r="A44" s="7" t="s">
        <v>45</v>
      </c>
      <c r="B44" s="26">
        <v>35146507.539999999</v>
      </c>
      <c r="C44" s="26">
        <v>21267426.340000004</v>
      </c>
      <c r="D44" s="26">
        <v>8552088.459999999</v>
      </c>
    </row>
    <row r="45" spans="1:4" s="3" customFormat="1" ht="11.25" x14ac:dyDescent="0.2">
      <c r="A45" s="7" t="s">
        <v>46</v>
      </c>
      <c r="B45" s="26">
        <v>59127.4</v>
      </c>
      <c r="C45" s="26">
        <v>59127.4</v>
      </c>
      <c r="D45" s="26">
        <v>0</v>
      </c>
    </row>
    <row r="46" spans="1:4" s="3" customFormat="1" ht="11.25" x14ac:dyDescent="0.2">
      <c r="A46" s="7" t="s">
        <v>57</v>
      </c>
      <c r="B46" s="26">
        <v>0</v>
      </c>
      <c r="C46" s="26">
        <v>0</v>
      </c>
      <c r="D46" s="26">
        <v>0</v>
      </c>
    </row>
    <row r="47" spans="1:4" s="9" customFormat="1" ht="11.25" x14ac:dyDescent="0.2">
      <c r="A47" s="6" t="s">
        <v>51</v>
      </c>
      <c r="B47" s="25">
        <v>38364995.810000002</v>
      </c>
      <c r="C47" s="25">
        <v>27683766.199999999</v>
      </c>
      <c r="D47" s="25">
        <v>42316233.799999997</v>
      </c>
    </row>
    <row r="48" spans="1:4" s="9" customFormat="1" ht="11.25" x14ac:dyDescent="0.2">
      <c r="A48" s="7" t="s">
        <v>72</v>
      </c>
      <c r="B48" s="27">
        <v>0</v>
      </c>
      <c r="C48" s="27">
        <v>0</v>
      </c>
      <c r="D48" s="27">
        <v>0</v>
      </c>
    </row>
    <row r="49" spans="1:4" s="9" customFormat="1" ht="11.25" x14ac:dyDescent="0.2">
      <c r="A49" s="7" t="s">
        <v>73</v>
      </c>
      <c r="B49" s="27">
        <v>0</v>
      </c>
      <c r="C49" s="27">
        <v>0</v>
      </c>
      <c r="D49" s="27">
        <v>0</v>
      </c>
    </row>
    <row r="50" spans="1:4" s="9" customFormat="1" ht="11.25" x14ac:dyDescent="0.2">
      <c r="A50" s="7" t="s">
        <v>74</v>
      </c>
      <c r="B50" s="27">
        <v>0</v>
      </c>
      <c r="C50" s="27">
        <v>0</v>
      </c>
      <c r="D50" s="27">
        <v>0</v>
      </c>
    </row>
    <row r="51" spans="1:4" s="9" customFormat="1" ht="11.25" x14ac:dyDescent="0.2">
      <c r="A51" s="7" t="s">
        <v>75</v>
      </c>
      <c r="B51" s="27">
        <v>38364995.810000002</v>
      </c>
      <c r="C51" s="27">
        <v>27683766.199999999</v>
      </c>
      <c r="D51" s="27">
        <v>42316233.799999997</v>
      </c>
    </row>
    <row r="52" spans="1:4" s="9" customFormat="1" ht="11.25" x14ac:dyDescent="0.2">
      <c r="A52" s="6" t="s">
        <v>52</v>
      </c>
      <c r="B52" s="25">
        <v>0</v>
      </c>
      <c r="C52" s="25">
        <v>0</v>
      </c>
      <c r="D52" s="25">
        <v>0</v>
      </c>
    </row>
    <row r="53" spans="1:4" s="9" customFormat="1" ht="11.25" x14ac:dyDescent="0.2">
      <c r="A53" s="24" t="s">
        <v>76</v>
      </c>
      <c r="B53" s="29">
        <v>0</v>
      </c>
      <c r="C53" s="29">
        <v>0</v>
      </c>
      <c r="D53" s="29">
        <v>0</v>
      </c>
    </row>
    <row r="54" spans="1:4" s="3" customFormat="1" ht="11.25" x14ac:dyDescent="0.2">
      <c r="A54" s="24" t="s">
        <v>77</v>
      </c>
      <c r="B54" s="29">
        <v>0</v>
      </c>
      <c r="C54" s="29">
        <v>0</v>
      </c>
      <c r="D54" s="29">
        <v>0</v>
      </c>
    </row>
    <row r="55" spans="1:4" s="3" customFormat="1" ht="11.25" x14ac:dyDescent="0.2">
      <c r="A55" s="24" t="s">
        <v>78</v>
      </c>
      <c r="B55" s="29">
        <v>0</v>
      </c>
      <c r="C55" s="29">
        <v>0</v>
      </c>
      <c r="D55" s="29">
        <v>0</v>
      </c>
    </row>
    <row r="56" spans="1:4" s="9" customFormat="1" ht="11.25" x14ac:dyDescent="0.2">
      <c r="A56" s="6" t="s">
        <v>53</v>
      </c>
      <c r="B56" s="25">
        <v>0</v>
      </c>
      <c r="C56" s="25">
        <v>0</v>
      </c>
      <c r="D56" s="25">
        <v>0</v>
      </c>
    </row>
    <row r="57" spans="1:4" s="9" customFormat="1" ht="11.25" x14ac:dyDescent="0.2">
      <c r="A57" s="6" t="s">
        <v>54</v>
      </c>
      <c r="B57" s="25">
        <v>239277911.71999997</v>
      </c>
      <c r="C57" s="25">
        <v>213825014.88</v>
      </c>
      <c r="D57" s="25">
        <v>2335393.63</v>
      </c>
    </row>
    <row r="58" spans="1:4" s="9" customFormat="1" ht="11.25" x14ac:dyDescent="0.2">
      <c r="A58" s="7" t="s">
        <v>47</v>
      </c>
      <c r="B58" s="26">
        <v>239060657.67999998</v>
      </c>
      <c r="C58" s="26">
        <v>213612427.85999998</v>
      </c>
      <c r="D58" s="26">
        <v>2335393.63</v>
      </c>
    </row>
    <row r="59" spans="1:4" s="9" customFormat="1" ht="11.25" x14ac:dyDescent="0.2">
      <c r="A59" s="7" t="s">
        <v>48</v>
      </c>
      <c r="B59" s="26">
        <v>217254.04</v>
      </c>
      <c r="C59" s="26">
        <v>212587.02</v>
      </c>
      <c r="D59" s="26">
        <v>0</v>
      </c>
    </row>
    <row r="60" spans="1:4" s="9" customFormat="1" ht="11.25" x14ac:dyDescent="0.2">
      <c r="A60" s="10" t="s">
        <v>6</v>
      </c>
      <c r="B60" s="25">
        <v>2582917483.1899996</v>
      </c>
      <c r="C60" s="25">
        <v>2161542112.6799998</v>
      </c>
      <c r="D60" s="25">
        <v>431791412.59000009</v>
      </c>
    </row>
    <row r="61" spans="1:4" ht="13.5" thickBot="1" x14ac:dyDescent="0.25">
      <c r="A61" s="11"/>
      <c r="B61" s="21"/>
      <c r="C61" s="21"/>
      <c r="D61" s="21"/>
    </row>
  </sheetData>
  <mergeCells count="4">
    <mergeCell ref="A4:A5"/>
    <mergeCell ref="B4:B5"/>
    <mergeCell ref="C4:D4"/>
    <mergeCell ref="A7:D7"/>
  </mergeCells>
  <phoneticPr fontId="0" type="noConversion"/>
  <printOptions horizontalCentered="1"/>
  <pageMargins left="0.39370078740157483" right="0.39370078740157483" top="0.19685039370078741" bottom="0.19685039370078741" header="0.11811023622047245" footer="0.11811023622047245"/>
  <pageSetup paperSize="9" scale="68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7">
    <tabColor rgb="FF92D050"/>
    <pageSetUpPr fitToPage="1"/>
  </sheetPr>
  <dimension ref="A1:D61"/>
  <sheetViews>
    <sheetView showGridLines="0" zoomScaleNormal="100" workbookViewId="0">
      <selection activeCell="A62" sqref="A62:XFD75"/>
    </sheetView>
  </sheetViews>
  <sheetFormatPr defaultRowHeight="12.75" x14ac:dyDescent="0.2"/>
  <cols>
    <col min="1" max="1" width="46.28515625" style="13" customWidth="1"/>
    <col min="2" max="3" width="15.140625" style="22" bestFit="1" customWidth="1"/>
    <col min="4" max="4" width="14.140625" style="22" bestFit="1" customWidth="1"/>
    <col min="5" max="16384" width="9.140625" style="12"/>
  </cols>
  <sheetData>
    <row r="1" spans="1:4" s="1" customFormat="1" ht="12" x14ac:dyDescent="0.2">
      <c r="A1" s="16" t="s">
        <v>79</v>
      </c>
      <c r="B1" s="23"/>
      <c r="C1" s="23"/>
      <c r="D1" s="23"/>
    </row>
    <row r="2" spans="1:4" s="3" customFormat="1" ht="12" x14ac:dyDescent="0.2">
      <c r="A2" s="1" t="s">
        <v>83</v>
      </c>
      <c r="B2" s="18"/>
      <c r="C2" s="18"/>
      <c r="D2" s="18"/>
    </row>
    <row r="3" spans="1:4" s="3" customFormat="1" ht="9.9499999999999993" customHeight="1" x14ac:dyDescent="0.2">
      <c r="A3" s="4"/>
      <c r="B3" s="19"/>
      <c r="C3" s="19"/>
      <c r="D3" s="19"/>
    </row>
    <row r="4" spans="1:4" s="3" customFormat="1" ht="11.25" x14ac:dyDescent="0.2">
      <c r="A4" s="33" t="s">
        <v>0</v>
      </c>
      <c r="B4" s="35" t="s">
        <v>1</v>
      </c>
      <c r="C4" s="37" t="s">
        <v>2</v>
      </c>
      <c r="D4" s="37"/>
    </row>
    <row r="5" spans="1:4" s="3" customFormat="1" ht="12" thickBot="1" x14ac:dyDescent="0.25">
      <c r="A5" s="34"/>
      <c r="B5" s="36"/>
      <c r="C5" s="20" t="s">
        <v>3</v>
      </c>
      <c r="D5" s="20" t="s">
        <v>4</v>
      </c>
    </row>
    <row r="6" spans="1:4" s="3" customFormat="1" ht="9.9499999999999993" customHeight="1" x14ac:dyDescent="0.2">
      <c r="A6" s="2"/>
      <c r="B6" s="18"/>
      <c r="C6" s="18"/>
      <c r="D6" s="18"/>
    </row>
    <row r="7" spans="1:4" s="5" customFormat="1" ht="11.25" x14ac:dyDescent="0.2">
      <c r="A7" s="38" t="s">
        <v>22</v>
      </c>
      <c r="B7" s="38"/>
      <c r="C7" s="38"/>
      <c r="D7" s="38"/>
    </row>
    <row r="8" spans="1:4" s="3" customFormat="1" ht="9.9499999999999993" customHeight="1" x14ac:dyDescent="0.2">
      <c r="A8" s="2"/>
      <c r="B8" s="18"/>
      <c r="C8" s="18"/>
      <c r="D8" s="18"/>
    </row>
    <row r="9" spans="1:4" s="5" customFormat="1" ht="22.5" x14ac:dyDescent="0.2">
      <c r="A9" s="6" t="s">
        <v>82</v>
      </c>
      <c r="B9" s="25">
        <v>4791807748.79</v>
      </c>
      <c r="C9" s="25">
        <v>4234968979.6399999</v>
      </c>
      <c r="D9" s="25">
        <v>291702258.69999999</v>
      </c>
    </row>
    <row r="10" spans="1:4" s="3" customFormat="1" ht="11.25" x14ac:dyDescent="0.2">
      <c r="A10" s="7" t="s">
        <v>31</v>
      </c>
      <c r="B10" s="26">
        <v>692903102.20999992</v>
      </c>
      <c r="C10" s="26">
        <v>653482086.92999983</v>
      </c>
      <c r="D10" s="26">
        <v>59830097.200000003</v>
      </c>
    </row>
    <row r="11" spans="1:4" s="9" customFormat="1" ht="11.25" x14ac:dyDescent="0.2">
      <c r="A11" s="8" t="s">
        <v>60</v>
      </c>
      <c r="B11" s="27">
        <v>454393119.48999995</v>
      </c>
      <c r="C11" s="27">
        <v>454393119.48999995</v>
      </c>
      <c r="D11" s="27">
        <v>0</v>
      </c>
    </row>
    <row r="12" spans="1:4" s="9" customFormat="1" ht="11.25" x14ac:dyDescent="0.2">
      <c r="A12" s="8" t="s">
        <v>59</v>
      </c>
      <c r="B12" s="27">
        <v>603.28</v>
      </c>
      <c r="C12" s="27">
        <v>603.28</v>
      </c>
      <c r="D12" s="27">
        <v>0</v>
      </c>
    </row>
    <row r="13" spans="1:4" s="9" customFormat="1" ht="11.25" x14ac:dyDescent="0.2">
      <c r="A13" s="8" t="s">
        <v>61</v>
      </c>
      <c r="B13" s="27">
        <v>131595042.89000002</v>
      </c>
      <c r="C13" s="27">
        <v>119742523.15000002</v>
      </c>
      <c r="D13" s="27">
        <v>8702060.790000001</v>
      </c>
    </row>
    <row r="14" spans="1:4" s="9" customFormat="1" ht="11.25" x14ac:dyDescent="0.2">
      <c r="A14" s="7" t="s">
        <v>32</v>
      </c>
      <c r="B14" s="26">
        <v>4082556334.5799999</v>
      </c>
      <c r="C14" s="26">
        <v>3565138580.71</v>
      </c>
      <c r="D14" s="26">
        <v>231872161.5</v>
      </c>
    </row>
    <row r="15" spans="1:4" s="9" customFormat="1" ht="11.25" x14ac:dyDescent="0.2">
      <c r="A15" s="8" t="s">
        <v>58</v>
      </c>
      <c r="B15" s="27">
        <v>115529889.87</v>
      </c>
      <c r="C15" s="27">
        <v>0</v>
      </c>
      <c r="D15" s="27">
        <v>141008398.5</v>
      </c>
    </row>
    <row r="16" spans="1:4" s="3" customFormat="1" ht="11.25" x14ac:dyDescent="0.2">
      <c r="A16" s="8" t="s">
        <v>62</v>
      </c>
      <c r="B16" s="27">
        <v>203549552.65000001</v>
      </c>
      <c r="C16" s="27">
        <v>203549552.65000001</v>
      </c>
      <c r="D16" s="27">
        <v>0</v>
      </c>
    </row>
    <row r="17" spans="1:4" s="3" customFormat="1" ht="11.25" x14ac:dyDescent="0.2">
      <c r="A17" s="8" t="s">
        <v>63</v>
      </c>
      <c r="B17" s="27">
        <v>3645921892.0599999</v>
      </c>
      <c r="C17" s="27">
        <v>3337974288.0599999</v>
      </c>
      <c r="D17" s="27">
        <v>0</v>
      </c>
    </row>
    <row r="18" spans="1:4" s="3" customFormat="1" ht="11.25" x14ac:dyDescent="0.2">
      <c r="A18" s="7" t="s">
        <v>33</v>
      </c>
      <c r="B18" s="26">
        <v>0</v>
      </c>
      <c r="C18" s="26">
        <v>0</v>
      </c>
      <c r="D18" s="26">
        <v>0</v>
      </c>
    </row>
    <row r="19" spans="1:4" s="3" customFormat="1" ht="11.25" x14ac:dyDescent="0.2">
      <c r="A19" s="7" t="s">
        <v>55</v>
      </c>
      <c r="B19" s="26">
        <v>16348312</v>
      </c>
      <c r="C19" s="26">
        <v>16348312</v>
      </c>
      <c r="D19" s="26">
        <v>0</v>
      </c>
    </row>
    <row r="20" spans="1:4" s="3" customFormat="1" ht="11.25" x14ac:dyDescent="0.2">
      <c r="A20" s="8" t="s">
        <v>64</v>
      </c>
      <c r="B20" s="27">
        <v>16348312</v>
      </c>
      <c r="C20" s="27">
        <v>16348312</v>
      </c>
      <c r="D20" s="27">
        <v>0</v>
      </c>
    </row>
    <row r="21" spans="1:4" s="3" customFormat="1" ht="11.25" x14ac:dyDescent="0.2">
      <c r="A21" s="7" t="s">
        <v>56</v>
      </c>
      <c r="B21" s="26">
        <v>0</v>
      </c>
      <c r="C21" s="26">
        <v>0</v>
      </c>
      <c r="D21" s="26">
        <v>0</v>
      </c>
    </row>
    <row r="22" spans="1:4" s="3" customFormat="1" ht="11.25" x14ac:dyDescent="0.2">
      <c r="A22" s="6" t="s">
        <v>49</v>
      </c>
      <c r="B22" s="25">
        <v>849421209.55000079</v>
      </c>
      <c r="C22" s="25">
        <v>479036921.22000003</v>
      </c>
      <c r="D22" s="25">
        <v>281286575.95000017</v>
      </c>
    </row>
    <row r="23" spans="1:4" s="3" customFormat="1" ht="11.25" x14ac:dyDescent="0.2">
      <c r="A23" s="7" t="s">
        <v>34</v>
      </c>
      <c r="B23" s="26">
        <v>775753018.45000076</v>
      </c>
      <c r="C23" s="26">
        <v>438422890.76000005</v>
      </c>
      <c r="D23" s="26">
        <v>272475119.49000019</v>
      </c>
    </row>
    <row r="24" spans="1:4" s="3" customFormat="1" ht="11.25" x14ac:dyDescent="0.2">
      <c r="A24" s="8" t="s">
        <v>65</v>
      </c>
      <c r="B24" s="27">
        <v>742759205.38000059</v>
      </c>
      <c r="C24" s="27">
        <v>438420365.56000006</v>
      </c>
      <c r="D24" s="27">
        <v>270935200.2700001</v>
      </c>
    </row>
    <row r="25" spans="1:4" s="3" customFormat="1" ht="11.25" x14ac:dyDescent="0.2">
      <c r="A25" s="8" t="s">
        <v>66</v>
      </c>
      <c r="B25" s="27">
        <v>32993813.07</v>
      </c>
      <c r="C25" s="27">
        <v>2525.1999999999998</v>
      </c>
      <c r="D25" s="27">
        <v>1539919.2200000002</v>
      </c>
    </row>
    <row r="26" spans="1:4" s="3" customFormat="1" ht="11.25" x14ac:dyDescent="0.2">
      <c r="A26" s="8" t="s">
        <v>67</v>
      </c>
      <c r="B26" s="27">
        <v>0</v>
      </c>
      <c r="C26" s="27">
        <v>0</v>
      </c>
      <c r="D26" s="27">
        <v>0</v>
      </c>
    </row>
    <row r="27" spans="1:4" s="3" customFormat="1" ht="11.25" x14ac:dyDescent="0.2">
      <c r="A27" s="7" t="s">
        <v>35</v>
      </c>
      <c r="B27" s="26">
        <v>0</v>
      </c>
      <c r="C27" s="26">
        <v>0</v>
      </c>
      <c r="D27" s="26">
        <v>0</v>
      </c>
    </row>
    <row r="28" spans="1:4" s="5" customFormat="1" ht="11.25" x14ac:dyDescent="0.2">
      <c r="A28" s="7" t="s">
        <v>36</v>
      </c>
      <c r="B28" s="26">
        <v>15516906.710000001</v>
      </c>
      <c r="C28" s="26">
        <v>15516906.710000001</v>
      </c>
      <c r="D28" s="26">
        <v>91188.78</v>
      </c>
    </row>
    <row r="29" spans="1:4" s="3" customFormat="1" ht="11.25" x14ac:dyDescent="0.2">
      <c r="A29" s="7" t="s">
        <v>37</v>
      </c>
      <c r="B29" s="26">
        <v>0</v>
      </c>
      <c r="C29" s="26">
        <v>0</v>
      </c>
      <c r="D29" s="26">
        <v>0</v>
      </c>
    </row>
    <row r="30" spans="1:4" s="9" customFormat="1" ht="11.25" x14ac:dyDescent="0.2">
      <c r="A30" s="7" t="s">
        <v>38</v>
      </c>
      <c r="B30" s="26">
        <v>58151284.389999993</v>
      </c>
      <c r="C30" s="26">
        <v>25097123.749999996</v>
      </c>
      <c r="D30" s="26">
        <v>8720267.6800000016</v>
      </c>
    </row>
    <row r="31" spans="1:4" s="9" customFormat="1" ht="11.25" x14ac:dyDescent="0.2">
      <c r="A31" s="8" t="s">
        <v>68</v>
      </c>
      <c r="B31" s="27">
        <v>58151284.389999993</v>
      </c>
      <c r="C31" s="27">
        <v>25097123.749999996</v>
      </c>
      <c r="D31" s="27">
        <v>8720267.6800000016</v>
      </c>
    </row>
    <row r="32" spans="1:4" s="3" customFormat="1" ht="11.25" x14ac:dyDescent="0.2">
      <c r="A32" s="6" t="s">
        <v>50</v>
      </c>
      <c r="B32" s="25">
        <v>73819407.039999962</v>
      </c>
      <c r="C32" s="25">
        <v>58600342.890000015</v>
      </c>
      <c r="D32" s="25">
        <v>20726138.310000002</v>
      </c>
    </row>
    <row r="33" spans="1:4" s="9" customFormat="1" ht="11.25" x14ac:dyDescent="0.2">
      <c r="A33" s="7" t="s">
        <v>39</v>
      </c>
      <c r="B33" s="26">
        <v>13909237.600000003</v>
      </c>
      <c r="C33" s="26">
        <v>13059004.750000002</v>
      </c>
      <c r="D33" s="26">
        <v>4538591.5299999993</v>
      </c>
    </row>
    <row r="34" spans="1:4" s="9" customFormat="1" ht="11.25" x14ac:dyDescent="0.2">
      <c r="A34" s="7" t="s">
        <v>40</v>
      </c>
      <c r="B34" s="26">
        <v>17289811.050000001</v>
      </c>
      <c r="C34" s="26">
        <v>13909872.169999996</v>
      </c>
      <c r="D34" s="26">
        <v>1721710.4699999997</v>
      </c>
    </row>
    <row r="35" spans="1:4" s="3" customFormat="1" ht="11.25" x14ac:dyDescent="0.2">
      <c r="A35" s="7" t="s">
        <v>41</v>
      </c>
      <c r="B35" s="26">
        <v>6877917.2499999944</v>
      </c>
      <c r="C35" s="26">
        <v>4562767.3499999987</v>
      </c>
      <c r="D35" s="26">
        <v>20902.099999999999</v>
      </c>
    </row>
    <row r="36" spans="1:4" s="9" customFormat="1" ht="11.25" x14ac:dyDescent="0.2">
      <c r="A36" s="7" t="s">
        <v>42</v>
      </c>
      <c r="B36" s="26">
        <v>0</v>
      </c>
      <c r="C36" s="26">
        <v>0</v>
      </c>
      <c r="D36" s="26">
        <v>0</v>
      </c>
    </row>
    <row r="37" spans="1:4" s="9" customFormat="1" ht="11.25" x14ac:dyDescent="0.2">
      <c r="A37" s="7" t="s">
        <v>43</v>
      </c>
      <c r="B37" s="26">
        <v>35742441.139999971</v>
      </c>
      <c r="C37" s="26">
        <v>27068698.620000023</v>
      </c>
      <c r="D37" s="26">
        <v>14444934.210000003</v>
      </c>
    </row>
    <row r="38" spans="1:4" s="9" customFormat="1" ht="11.25" x14ac:dyDescent="0.2">
      <c r="A38" s="6" t="s">
        <v>81</v>
      </c>
      <c r="B38" s="25">
        <v>970467368.90000045</v>
      </c>
      <c r="C38" s="25">
        <v>167987237.61000001</v>
      </c>
      <c r="D38" s="25">
        <v>155606846.88000005</v>
      </c>
    </row>
    <row r="39" spans="1:4" s="9" customFormat="1" ht="11.25" x14ac:dyDescent="0.2">
      <c r="A39" s="7" t="s">
        <v>44</v>
      </c>
      <c r="B39" s="26">
        <v>933113260.75000036</v>
      </c>
      <c r="C39" s="26">
        <v>161417788.48000002</v>
      </c>
      <c r="D39" s="26">
        <v>147503027.10000005</v>
      </c>
    </row>
    <row r="40" spans="1:4" s="9" customFormat="1" ht="11.25" x14ac:dyDescent="0.2">
      <c r="A40" s="24" t="s">
        <v>69</v>
      </c>
      <c r="B40" s="28">
        <v>851925563.8300004</v>
      </c>
      <c r="C40" s="28">
        <v>99795396.109999999</v>
      </c>
      <c r="D40" s="28">
        <v>138912260.52000004</v>
      </c>
    </row>
    <row r="41" spans="1:4" s="9" customFormat="1" ht="11.25" x14ac:dyDescent="0.2">
      <c r="A41" s="24" t="s">
        <v>70</v>
      </c>
      <c r="B41" s="28">
        <v>62660.65</v>
      </c>
      <c r="C41" s="28">
        <v>41335.050000000003</v>
      </c>
      <c r="D41" s="28">
        <v>45230.6</v>
      </c>
    </row>
    <row r="42" spans="1:4" s="3" customFormat="1" ht="11.25" x14ac:dyDescent="0.2">
      <c r="A42" s="24" t="s">
        <v>71</v>
      </c>
      <c r="B42" s="28">
        <v>81125036.270000011</v>
      </c>
      <c r="C42" s="28">
        <v>61581057.320000008</v>
      </c>
      <c r="D42" s="28">
        <v>8545535.9800000004</v>
      </c>
    </row>
    <row r="43" spans="1:4" s="9" customFormat="1" ht="11.25" x14ac:dyDescent="0.2">
      <c r="A43" s="24" t="s">
        <v>80</v>
      </c>
      <c r="B43" s="28">
        <v>0</v>
      </c>
      <c r="C43" s="28">
        <v>0</v>
      </c>
      <c r="D43" s="28">
        <v>0</v>
      </c>
    </row>
    <row r="44" spans="1:4" s="3" customFormat="1" ht="11.25" x14ac:dyDescent="0.2">
      <c r="A44" s="7" t="s">
        <v>45</v>
      </c>
      <c r="B44" s="26">
        <v>1994295.07</v>
      </c>
      <c r="C44" s="26">
        <v>272295.07</v>
      </c>
      <c r="D44" s="26">
        <v>4168000</v>
      </c>
    </row>
    <row r="45" spans="1:4" s="3" customFormat="1" ht="11.25" x14ac:dyDescent="0.2">
      <c r="A45" s="7" t="s">
        <v>46</v>
      </c>
      <c r="B45" s="26">
        <v>0</v>
      </c>
      <c r="C45" s="26">
        <v>0</v>
      </c>
      <c r="D45" s="26">
        <v>0</v>
      </c>
    </row>
    <row r="46" spans="1:4" s="3" customFormat="1" ht="11.25" x14ac:dyDescent="0.2">
      <c r="A46" s="7" t="s">
        <v>57</v>
      </c>
      <c r="B46" s="26">
        <v>35359813.080000006</v>
      </c>
      <c r="C46" s="26">
        <v>6297154.0599999977</v>
      </c>
      <c r="D46" s="26">
        <v>3935819.78</v>
      </c>
    </row>
    <row r="47" spans="1:4" s="9" customFormat="1" ht="11.25" x14ac:dyDescent="0.2">
      <c r="A47" s="6" t="s">
        <v>51</v>
      </c>
      <c r="B47" s="25">
        <v>375867967.25</v>
      </c>
      <c r="C47" s="25">
        <v>0</v>
      </c>
      <c r="D47" s="25">
        <v>484193669.13999999</v>
      </c>
    </row>
    <row r="48" spans="1:4" s="9" customFormat="1" ht="11.25" x14ac:dyDescent="0.2">
      <c r="A48" s="7" t="s">
        <v>72</v>
      </c>
      <c r="B48" s="27">
        <v>0</v>
      </c>
      <c r="C48" s="27">
        <v>0</v>
      </c>
      <c r="D48" s="27">
        <v>0</v>
      </c>
    </row>
    <row r="49" spans="1:4" s="9" customFormat="1" ht="11.25" x14ac:dyDescent="0.2">
      <c r="A49" s="7" t="s">
        <v>73</v>
      </c>
      <c r="B49" s="27">
        <v>0</v>
      </c>
      <c r="C49" s="27">
        <v>0</v>
      </c>
      <c r="D49" s="27">
        <v>0</v>
      </c>
    </row>
    <row r="50" spans="1:4" s="9" customFormat="1" ht="11.25" x14ac:dyDescent="0.2">
      <c r="A50" s="7" t="s">
        <v>74</v>
      </c>
      <c r="B50" s="27">
        <v>0</v>
      </c>
      <c r="C50" s="27">
        <v>0</v>
      </c>
      <c r="D50" s="27">
        <v>0</v>
      </c>
    </row>
    <row r="51" spans="1:4" s="9" customFormat="1" ht="11.25" x14ac:dyDescent="0.2">
      <c r="A51" s="7" t="s">
        <v>75</v>
      </c>
      <c r="B51" s="27">
        <v>375867967.25</v>
      </c>
      <c r="C51" s="27">
        <v>0</v>
      </c>
      <c r="D51" s="27">
        <v>484193669.13999999</v>
      </c>
    </row>
    <row r="52" spans="1:4" s="9" customFormat="1" ht="11.25" x14ac:dyDescent="0.2">
      <c r="A52" s="6" t="s">
        <v>52</v>
      </c>
      <c r="B52" s="25">
        <v>20076112.100000001</v>
      </c>
      <c r="C52" s="25">
        <v>0</v>
      </c>
      <c r="D52" s="25">
        <v>153550969.70000002</v>
      </c>
    </row>
    <row r="53" spans="1:4" s="9" customFormat="1" ht="11.25" x14ac:dyDescent="0.2">
      <c r="A53" s="24" t="s">
        <v>76</v>
      </c>
      <c r="B53" s="29">
        <v>0</v>
      </c>
      <c r="C53" s="29">
        <v>0</v>
      </c>
      <c r="D53" s="29">
        <v>0</v>
      </c>
    </row>
    <row r="54" spans="1:4" s="3" customFormat="1" ht="11.25" x14ac:dyDescent="0.2">
      <c r="A54" s="24" t="s">
        <v>77</v>
      </c>
      <c r="B54" s="29">
        <v>0</v>
      </c>
      <c r="C54" s="29">
        <v>0</v>
      </c>
      <c r="D54" s="29">
        <v>0</v>
      </c>
    </row>
    <row r="55" spans="1:4" s="3" customFormat="1" ht="11.25" x14ac:dyDescent="0.2">
      <c r="A55" s="24" t="s">
        <v>78</v>
      </c>
      <c r="B55" s="29">
        <v>20076112.100000001</v>
      </c>
      <c r="C55" s="29">
        <v>0</v>
      </c>
      <c r="D55" s="29">
        <v>153550969.70000002</v>
      </c>
    </row>
    <row r="56" spans="1:4" s="9" customFormat="1" ht="11.25" x14ac:dyDescent="0.2">
      <c r="A56" s="6" t="s">
        <v>53</v>
      </c>
      <c r="B56" s="25">
        <v>0</v>
      </c>
      <c r="C56" s="25">
        <v>0</v>
      </c>
      <c r="D56" s="25">
        <v>0</v>
      </c>
    </row>
    <row r="57" spans="1:4" s="9" customFormat="1" ht="11.25" x14ac:dyDescent="0.2">
      <c r="A57" s="6" t="s">
        <v>54</v>
      </c>
      <c r="B57" s="25">
        <v>693567136.76000023</v>
      </c>
      <c r="C57" s="25">
        <v>693331182.11000025</v>
      </c>
      <c r="D57" s="25">
        <v>44555366.869999997</v>
      </c>
    </row>
    <row r="58" spans="1:4" s="9" customFormat="1" ht="11.25" x14ac:dyDescent="0.2">
      <c r="A58" s="7" t="s">
        <v>47</v>
      </c>
      <c r="B58" s="26">
        <v>693346392.16000021</v>
      </c>
      <c r="C58" s="26">
        <v>693110437.51000023</v>
      </c>
      <c r="D58" s="26">
        <v>43516055.289999999</v>
      </c>
    </row>
    <row r="59" spans="1:4" s="9" customFormat="1" ht="11.25" x14ac:dyDescent="0.2">
      <c r="A59" s="7" t="s">
        <v>48</v>
      </c>
      <c r="B59" s="26">
        <v>220744.59999999995</v>
      </c>
      <c r="C59" s="26">
        <v>220744.59999999995</v>
      </c>
      <c r="D59" s="26">
        <v>1039311.5800000001</v>
      </c>
    </row>
    <row r="60" spans="1:4" s="9" customFormat="1" ht="11.25" x14ac:dyDescent="0.2">
      <c r="A60" s="10" t="s">
        <v>6</v>
      </c>
      <c r="B60" s="25">
        <v>7775026950.3900023</v>
      </c>
      <c r="C60" s="25">
        <v>5633924663.4700003</v>
      </c>
      <c r="D60" s="25">
        <v>1431621825.55</v>
      </c>
    </row>
    <row r="61" spans="1:4" ht="13.5" thickBot="1" x14ac:dyDescent="0.25">
      <c r="A61" s="11"/>
      <c r="B61" s="21"/>
      <c r="C61" s="21"/>
      <c r="D61" s="21"/>
    </row>
  </sheetData>
  <mergeCells count="4">
    <mergeCell ref="A4:A5"/>
    <mergeCell ref="B4:B5"/>
    <mergeCell ref="C4:D4"/>
    <mergeCell ref="A7:D7"/>
  </mergeCells>
  <phoneticPr fontId="0" type="noConversion"/>
  <printOptions horizontalCentered="1"/>
  <pageMargins left="0.39370078740157483" right="0.39370078740157483" top="0.19685039370078741" bottom="0.19685039370078741" header="0.11811023622047245" footer="0.11811023622047245"/>
  <pageSetup paperSize="9" scale="68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8">
    <tabColor rgb="FFFFFF00"/>
    <pageSetUpPr fitToPage="1"/>
  </sheetPr>
  <dimension ref="A1:D61"/>
  <sheetViews>
    <sheetView showGridLines="0" zoomScaleNormal="100" workbookViewId="0">
      <selection activeCell="A62" sqref="A62:XFD72"/>
    </sheetView>
  </sheetViews>
  <sheetFormatPr defaultRowHeight="12.75" x14ac:dyDescent="0.2"/>
  <cols>
    <col min="1" max="1" width="46.28515625" style="13" customWidth="1"/>
    <col min="2" max="3" width="15.140625" style="22" bestFit="1" customWidth="1"/>
    <col min="4" max="4" width="14.140625" style="22" bestFit="1" customWidth="1"/>
    <col min="5" max="16384" width="9.140625" style="12"/>
  </cols>
  <sheetData>
    <row r="1" spans="1:4" s="1" customFormat="1" ht="12" x14ac:dyDescent="0.2">
      <c r="A1" s="16" t="s">
        <v>79</v>
      </c>
      <c r="B1" s="23"/>
      <c r="C1" s="23"/>
      <c r="D1" s="23"/>
    </row>
    <row r="2" spans="1:4" s="3" customFormat="1" ht="12" x14ac:dyDescent="0.2">
      <c r="A2" s="15" t="s">
        <v>83</v>
      </c>
      <c r="B2" s="18"/>
      <c r="C2" s="18"/>
      <c r="D2" s="18"/>
    </row>
    <row r="3" spans="1:4" s="3" customFormat="1" ht="9.9499999999999993" customHeight="1" x14ac:dyDescent="0.2">
      <c r="A3" s="4"/>
      <c r="B3" s="19"/>
      <c r="C3" s="19"/>
      <c r="D3" s="19"/>
    </row>
    <row r="4" spans="1:4" s="3" customFormat="1" ht="11.25" x14ac:dyDescent="0.2">
      <c r="A4" s="33" t="s">
        <v>0</v>
      </c>
      <c r="B4" s="35" t="s">
        <v>1</v>
      </c>
      <c r="C4" s="37" t="s">
        <v>2</v>
      </c>
      <c r="D4" s="37"/>
    </row>
    <row r="5" spans="1:4" s="3" customFormat="1" ht="12" thickBot="1" x14ac:dyDescent="0.25">
      <c r="A5" s="34"/>
      <c r="B5" s="36"/>
      <c r="C5" s="20" t="s">
        <v>3</v>
      </c>
      <c r="D5" s="20" t="s">
        <v>4</v>
      </c>
    </row>
    <row r="6" spans="1:4" s="3" customFormat="1" ht="9.9499999999999993" customHeight="1" x14ac:dyDescent="0.2">
      <c r="A6" s="2"/>
      <c r="B6" s="18"/>
      <c r="C6" s="18"/>
      <c r="D6" s="18"/>
    </row>
    <row r="7" spans="1:4" s="5" customFormat="1" ht="11.25" x14ac:dyDescent="0.2">
      <c r="A7" s="38" t="s">
        <v>23</v>
      </c>
      <c r="B7" s="38"/>
      <c r="C7" s="38"/>
      <c r="D7" s="38"/>
    </row>
    <row r="8" spans="1:4" s="3" customFormat="1" ht="9.9499999999999993" customHeight="1" x14ac:dyDescent="0.2">
      <c r="A8" s="2"/>
      <c r="B8" s="18"/>
      <c r="C8" s="18"/>
      <c r="D8" s="18"/>
    </row>
    <row r="9" spans="1:4" s="5" customFormat="1" ht="22.5" x14ac:dyDescent="0.2">
      <c r="A9" s="6" t="s">
        <v>82</v>
      </c>
      <c r="B9" s="25">
        <f>+'VALLE D''AOSTA - Vallée d''Aoste'!B9+'TRENTINO-ALTO ADIGE - Südtirol'!B9+'BOLZANO-Bozen'!B9+TRENTO!B9+'FRIULI-VENEZIA GIULIA'!B9+SICILIA!B9+SARDEGNA!B9</f>
        <v>46290173465.900009</v>
      </c>
      <c r="C9" s="25">
        <f>+'VALLE D''AOSTA - Vallée d''Aoste'!C9+'TRENTINO-ALTO ADIGE - Südtirol'!C9+'BOLZANO-Bozen'!C9+TRENTO!C9+'FRIULI-VENEZIA GIULIA'!C9+SICILIA!C9+SARDEGNA!C9</f>
        <v>44582965128.610008</v>
      </c>
      <c r="D9" s="25">
        <f>+'VALLE D''AOSTA - Vallée d''Aoste'!D9+'TRENTINO-ALTO ADIGE - Südtirol'!D9+'BOLZANO-Bozen'!D9+TRENTO!D9+'FRIULI-VENEZIA GIULIA'!D9+SICILIA!D9+SARDEGNA!D9</f>
        <v>2654439041.0700002</v>
      </c>
    </row>
    <row r="10" spans="1:4" s="3" customFormat="1" ht="11.25" x14ac:dyDescent="0.2">
      <c r="A10" s="7" t="s">
        <v>31</v>
      </c>
      <c r="B10" s="26">
        <f>+'VALLE D''AOSTA - Vallée d''Aoste'!B10+'TRENTINO-ALTO ADIGE - Südtirol'!B10+'BOLZANO-Bozen'!B10+TRENTO!B10+'FRIULI-VENEZIA GIULIA'!B10+SICILIA!B10+SARDEGNA!B10</f>
        <v>2803079644.3200002</v>
      </c>
      <c r="C10" s="26">
        <f>+'VALLE D''AOSTA - Vallée d''Aoste'!C10+'TRENTINO-ALTO ADIGE - Südtirol'!C10+'BOLZANO-Bozen'!C10+TRENTO!C10+'FRIULI-VENEZIA GIULIA'!C10+SICILIA!C10+SARDEGNA!C10</f>
        <v>2300988875.5900002</v>
      </c>
      <c r="D10" s="26">
        <f>+'VALLE D''AOSTA - Vallée d''Aoste'!D10+'TRENTINO-ALTO ADIGE - Südtirol'!D10+'BOLZANO-Bozen'!D10+TRENTO!D10+'FRIULI-VENEZIA GIULIA'!D10+SICILIA!D10+SARDEGNA!D10</f>
        <v>561474936.85000002</v>
      </c>
    </row>
    <row r="11" spans="1:4" s="9" customFormat="1" ht="11.25" x14ac:dyDescent="0.2">
      <c r="A11" s="8" t="s">
        <v>60</v>
      </c>
      <c r="B11" s="27">
        <f>+'VALLE D''AOSTA - Vallée d''Aoste'!B11+'TRENTINO-ALTO ADIGE - Südtirol'!B11+'BOLZANO-Bozen'!B11+TRENTO!B11+'FRIULI-VENEZIA GIULIA'!B11+SICILIA!B11+SARDEGNA!B11</f>
        <v>1557833384.7700002</v>
      </c>
      <c r="C11" s="27">
        <f>+'VALLE D''AOSTA - Vallée d''Aoste'!C11+'TRENTINO-ALTO ADIGE - Südtirol'!C11+'BOLZANO-Bozen'!C11+TRENTO!C11+'FRIULI-VENEZIA GIULIA'!C11+SICILIA!C11+SARDEGNA!C11</f>
        <v>1107939552.1100001</v>
      </c>
      <c r="D11" s="27">
        <f>+'VALLE D''AOSTA - Vallée d''Aoste'!D11+'TRENTINO-ALTO ADIGE - Südtirol'!D11+'BOLZANO-Bozen'!D11+TRENTO!D11+'FRIULI-VENEZIA GIULIA'!D11+SICILIA!D11+SARDEGNA!D11</f>
        <v>428234049.5</v>
      </c>
    </row>
    <row r="12" spans="1:4" s="9" customFormat="1" ht="11.25" x14ac:dyDescent="0.2">
      <c r="A12" s="8" t="s">
        <v>59</v>
      </c>
      <c r="B12" s="27">
        <f>+'VALLE D''AOSTA - Vallée d''Aoste'!B12+'TRENTINO-ALTO ADIGE - Südtirol'!B12+'BOLZANO-Bozen'!B12+TRENTO!B12+'FRIULI-VENEZIA GIULIA'!B12+SICILIA!B12+SARDEGNA!B12</f>
        <v>405817396.40000004</v>
      </c>
      <c r="C12" s="27">
        <f>+'VALLE D''AOSTA - Vallée d''Aoste'!C12+'TRENTINO-ALTO ADIGE - Südtirol'!C12+'BOLZANO-Bozen'!C12+TRENTO!C12+'FRIULI-VENEZIA GIULIA'!C12+SICILIA!C12+SARDEGNA!C12</f>
        <v>374000162.31</v>
      </c>
      <c r="D12" s="27">
        <f>+'VALLE D''AOSTA - Vallée d''Aoste'!D12+'TRENTINO-ALTO ADIGE - Südtirol'!D12+'BOLZANO-Bozen'!D12+TRENTO!D12+'FRIULI-VENEZIA GIULIA'!D12+SICILIA!D12+SARDEGNA!D12</f>
        <v>29541965.960000001</v>
      </c>
    </row>
    <row r="13" spans="1:4" s="9" customFormat="1" ht="11.25" x14ac:dyDescent="0.2">
      <c r="A13" s="8" t="s">
        <v>61</v>
      </c>
      <c r="B13" s="27">
        <f>+'VALLE D''AOSTA - Vallée d''Aoste'!B13+'TRENTINO-ALTO ADIGE - Südtirol'!B13+'BOLZANO-Bozen'!B13+TRENTO!B13+'FRIULI-VENEZIA GIULIA'!B13+SICILIA!B13+SARDEGNA!B13</f>
        <v>548205507.13</v>
      </c>
      <c r="C13" s="27">
        <f>+'VALLE D''AOSTA - Vallée d''Aoste'!C13+'TRENTINO-ALTO ADIGE - Südtirol'!C13+'BOLZANO-Bozen'!C13+TRENTO!C13+'FRIULI-VENEZIA GIULIA'!C13+SICILIA!C13+SARDEGNA!C13</f>
        <v>536117293.12</v>
      </c>
      <c r="D13" s="27">
        <f>+'VALLE D''AOSTA - Vallée d''Aoste'!D13+'TRENTINO-ALTO ADIGE - Südtirol'!D13+'BOLZANO-Bozen'!D13+TRENTO!D13+'FRIULI-VENEZIA GIULIA'!D13+SICILIA!D13+SARDEGNA!D13</f>
        <v>93991636.450000003</v>
      </c>
    </row>
    <row r="14" spans="1:4" s="9" customFormat="1" ht="11.25" x14ac:dyDescent="0.2">
      <c r="A14" s="7" t="s">
        <v>32</v>
      </c>
      <c r="B14" s="26">
        <f>+'VALLE D''AOSTA - Vallée d''Aoste'!B14+'TRENTINO-ALTO ADIGE - Südtirol'!B14+'BOLZANO-Bozen'!B14+TRENTO!B14+'FRIULI-VENEZIA GIULIA'!B14+SICILIA!B14+SARDEGNA!B14</f>
        <v>2862311388.1999998</v>
      </c>
      <c r="C14" s="26">
        <f>+'VALLE D''AOSTA - Vallée d''Aoste'!C14+'TRENTINO-ALTO ADIGE - Südtirol'!C14+'BOLZANO-Bozen'!C14+TRENTO!C14+'FRIULI-VENEZIA GIULIA'!C14+SICILIA!C14+SARDEGNA!C14</f>
        <v>2574026163.7400002</v>
      </c>
      <c r="D14" s="26">
        <f>+'VALLE D''AOSTA - Vallée d''Aoste'!D14+'TRENTINO-ALTO ADIGE - Südtirol'!D14+'BOLZANO-Bozen'!D14+TRENTO!D14+'FRIULI-VENEZIA GIULIA'!D14+SICILIA!D14+SARDEGNA!D14</f>
        <v>185212702.98000002</v>
      </c>
    </row>
    <row r="15" spans="1:4" s="9" customFormat="1" ht="11.25" x14ac:dyDescent="0.2">
      <c r="A15" s="8" t="s">
        <v>58</v>
      </c>
      <c r="B15" s="27">
        <f>+'VALLE D''AOSTA - Vallée d''Aoste'!B15+'TRENTINO-ALTO ADIGE - Südtirol'!B15+'BOLZANO-Bozen'!B15+TRENTO!B15+'FRIULI-VENEZIA GIULIA'!B15+SICILIA!B15+SARDEGNA!B15</f>
        <v>2017681695.0599999</v>
      </c>
      <c r="C15" s="27">
        <f>+'VALLE D''AOSTA - Vallée d''Aoste'!C15+'TRENTINO-ALTO ADIGE - Südtirol'!C15+'BOLZANO-Bozen'!C15+TRENTO!C15+'FRIULI-VENEZIA GIULIA'!C15+SICILIA!C15+SARDEGNA!C15</f>
        <v>1771910438.52</v>
      </c>
      <c r="D15" s="27">
        <f>+'VALLE D''AOSTA - Vallée d''Aoste'!D15+'TRENTINO-ALTO ADIGE - Südtirol'!D15+'BOLZANO-Bozen'!D15+TRENTO!D15+'FRIULI-VENEZIA GIULIA'!D15+SICILIA!D15+SARDEGNA!D15</f>
        <v>167936505.99000001</v>
      </c>
    </row>
    <row r="16" spans="1:4" s="3" customFormat="1" ht="11.25" x14ac:dyDescent="0.2">
      <c r="A16" s="8" t="s">
        <v>62</v>
      </c>
      <c r="B16" s="27">
        <f>+'VALLE D''AOSTA - Vallée d''Aoste'!B16+'TRENTINO-ALTO ADIGE - Südtirol'!B16+'BOLZANO-Bozen'!B16+TRENTO!B16+'FRIULI-VENEZIA GIULIA'!B16+SICILIA!B16+SARDEGNA!B16</f>
        <v>832154693.13999999</v>
      </c>
      <c r="C16" s="27">
        <f>+'VALLE D''AOSTA - Vallée d''Aoste'!C16+'TRENTINO-ALTO ADIGE - Südtirol'!C16+'BOLZANO-Bozen'!C16+TRENTO!C16+'FRIULI-VENEZIA GIULIA'!C16+SICILIA!C16+SARDEGNA!C16</f>
        <v>789640725.22000003</v>
      </c>
      <c r="D16" s="27">
        <f>+'VALLE D''AOSTA - Vallée d''Aoste'!D16+'TRENTINO-ALTO ADIGE - Südtirol'!D16+'BOLZANO-Bozen'!D16+TRENTO!D16+'FRIULI-VENEZIA GIULIA'!D16+SICILIA!D16+SARDEGNA!D16</f>
        <v>17276196.989999998</v>
      </c>
    </row>
    <row r="17" spans="1:4" s="3" customFormat="1" ht="11.25" x14ac:dyDescent="0.2">
      <c r="A17" s="8" t="s">
        <v>63</v>
      </c>
      <c r="B17" s="27">
        <f>+'VALLE D''AOSTA - Vallée d''Aoste'!B17+'TRENTINO-ALTO ADIGE - Südtirol'!B17+'BOLZANO-Bozen'!B17+TRENTO!B17+'FRIULI-VENEZIA GIULIA'!B17+SICILIA!B17+SARDEGNA!B17</f>
        <v>0</v>
      </c>
      <c r="C17" s="27">
        <f>+'VALLE D''AOSTA - Vallée d''Aoste'!C17+'TRENTINO-ALTO ADIGE - Südtirol'!C17+'BOLZANO-Bozen'!C17+TRENTO!C17+'FRIULI-VENEZIA GIULIA'!C17+SICILIA!C17+SARDEGNA!C17</f>
        <v>0</v>
      </c>
      <c r="D17" s="27">
        <f>+'VALLE D''AOSTA - Vallée d''Aoste'!D17+'TRENTINO-ALTO ADIGE - Südtirol'!D17+'BOLZANO-Bozen'!D17+TRENTO!D17+'FRIULI-VENEZIA GIULIA'!D17+SICILIA!D17+SARDEGNA!D17</f>
        <v>0</v>
      </c>
    </row>
    <row r="18" spans="1:4" s="3" customFormat="1" ht="11.25" x14ac:dyDescent="0.2">
      <c r="A18" s="7" t="s">
        <v>33</v>
      </c>
      <c r="B18" s="26">
        <f>+'VALLE D''AOSTA - Vallée d''Aoste'!B18+'TRENTINO-ALTO ADIGE - Südtirol'!B18+'BOLZANO-Bozen'!B18+TRENTO!B18+'FRIULI-VENEZIA GIULIA'!B18+SICILIA!B18+SARDEGNA!B18</f>
        <v>40624782433.380013</v>
      </c>
      <c r="C18" s="26">
        <f>+'VALLE D''AOSTA - Vallée d''Aoste'!C18+'TRENTINO-ALTO ADIGE - Südtirol'!C18+'BOLZANO-Bozen'!C18+TRENTO!C18+'FRIULI-VENEZIA GIULIA'!C18+SICILIA!C18+SARDEGNA!C18</f>
        <v>39707950089.280006</v>
      </c>
      <c r="D18" s="26">
        <f>+'VALLE D''AOSTA - Vallée d''Aoste'!D18+'TRENTINO-ALTO ADIGE - Südtirol'!D18+'BOLZANO-Bozen'!D18+TRENTO!D18+'FRIULI-VENEZIA GIULIA'!D18+SICILIA!D18+SARDEGNA!D18</f>
        <v>1907751401.2400002</v>
      </c>
    </row>
    <row r="19" spans="1:4" s="3" customFormat="1" ht="11.25" x14ac:dyDescent="0.2">
      <c r="A19" s="7" t="s">
        <v>55</v>
      </c>
      <c r="B19" s="26">
        <f>+'VALLE D''AOSTA - Vallée d''Aoste'!B19+'TRENTINO-ALTO ADIGE - Südtirol'!B19+'BOLZANO-Bozen'!B19+TRENTO!B19+'FRIULI-VENEZIA GIULIA'!B19+SICILIA!B19+SARDEGNA!B19</f>
        <v>0</v>
      </c>
      <c r="C19" s="26">
        <f>+'VALLE D''AOSTA - Vallée d''Aoste'!C19+'TRENTINO-ALTO ADIGE - Südtirol'!C19+'BOLZANO-Bozen'!C19+TRENTO!C19+'FRIULI-VENEZIA GIULIA'!C19+SICILIA!C19+SARDEGNA!C19</f>
        <v>0</v>
      </c>
      <c r="D19" s="26">
        <f>+'VALLE D''AOSTA - Vallée d''Aoste'!D19+'TRENTINO-ALTO ADIGE - Südtirol'!D19+'BOLZANO-Bozen'!D19+TRENTO!D19+'FRIULI-VENEZIA GIULIA'!D19+SICILIA!D19+SARDEGNA!D19</f>
        <v>0</v>
      </c>
    </row>
    <row r="20" spans="1:4" s="3" customFormat="1" ht="11.25" x14ac:dyDescent="0.2">
      <c r="A20" s="8" t="s">
        <v>64</v>
      </c>
      <c r="B20" s="27">
        <f>+'VALLE D''AOSTA - Vallée d''Aoste'!B20+'TRENTINO-ALTO ADIGE - Südtirol'!B20+'BOLZANO-Bozen'!B20+TRENTO!B20+'FRIULI-VENEZIA GIULIA'!B20+SICILIA!B20+SARDEGNA!B20</f>
        <v>0</v>
      </c>
      <c r="C20" s="27">
        <f>+'VALLE D''AOSTA - Vallée d''Aoste'!C20+'TRENTINO-ALTO ADIGE - Südtirol'!C20+'BOLZANO-Bozen'!C20+TRENTO!C20+'FRIULI-VENEZIA GIULIA'!C20+SICILIA!C20+SARDEGNA!C20</f>
        <v>0</v>
      </c>
      <c r="D20" s="27">
        <f>+'VALLE D''AOSTA - Vallée d''Aoste'!D20+'TRENTINO-ALTO ADIGE - Südtirol'!D20+'BOLZANO-Bozen'!D20+TRENTO!D20+'FRIULI-VENEZIA GIULIA'!D20+SICILIA!D20+SARDEGNA!D20</f>
        <v>0</v>
      </c>
    </row>
    <row r="21" spans="1:4" s="3" customFormat="1" ht="11.25" x14ac:dyDescent="0.2">
      <c r="A21" s="7" t="s">
        <v>56</v>
      </c>
      <c r="B21" s="26">
        <f>+'VALLE D''AOSTA - Vallée d''Aoste'!B21+'TRENTINO-ALTO ADIGE - Südtirol'!B21+'BOLZANO-Bozen'!B21+TRENTO!B21+'FRIULI-VENEZIA GIULIA'!B21+SICILIA!B21+SARDEGNA!B21</f>
        <v>0</v>
      </c>
      <c r="C21" s="26">
        <f>+'VALLE D''AOSTA - Vallée d''Aoste'!C21+'TRENTINO-ALTO ADIGE - Südtirol'!C21+'BOLZANO-Bozen'!C21+TRENTO!C21+'FRIULI-VENEZIA GIULIA'!C21+SICILIA!C21+SARDEGNA!C21</f>
        <v>0</v>
      </c>
      <c r="D21" s="26">
        <f>+'VALLE D''AOSTA - Vallée d''Aoste'!D21+'TRENTINO-ALTO ADIGE - Südtirol'!D21+'BOLZANO-Bozen'!D21+TRENTO!D21+'FRIULI-VENEZIA GIULIA'!D21+SICILIA!D21+SARDEGNA!D21</f>
        <v>0</v>
      </c>
    </row>
    <row r="22" spans="1:4" s="3" customFormat="1" ht="11.25" x14ac:dyDescent="0.2">
      <c r="A22" s="6" t="s">
        <v>49</v>
      </c>
      <c r="B22" s="25">
        <f>+'VALLE D''AOSTA - Vallée d''Aoste'!B22+'TRENTINO-ALTO ADIGE - Südtirol'!B22+'BOLZANO-Bozen'!B22+TRENTO!B22+'FRIULI-VENEZIA GIULIA'!B22+SICILIA!B22+SARDEGNA!B22</f>
        <v>7434343216.6300001</v>
      </c>
      <c r="C22" s="25">
        <f>+'VALLE D''AOSTA - Vallée d''Aoste'!C22+'TRENTINO-ALTO ADIGE - Südtirol'!C22+'BOLZANO-Bozen'!C22+TRENTO!C22+'FRIULI-VENEZIA GIULIA'!C22+SICILIA!C22+SARDEGNA!C22</f>
        <v>6343384868.3799992</v>
      </c>
      <c r="D22" s="25">
        <f>+'VALLE D''AOSTA - Vallée d''Aoste'!D22+'TRENTINO-ALTO ADIGE - Südtirol'!D22+'BOLZANO-Bozen'!D22+TRENTO!D22+'FRIULI-VENEZIA GIULIA'!D22+SICILIA!D22+SARDEGNA!D22</f>
        <v>566955961.22000003</v>
      </c>
    </row>
    <row r="23" spans="1:4" s="3" customFormat="1" ht="11.25" x14ac:dyDescent="0.2">
      <c r="A23" s="7" t="s">
        <v>34</v>
      </c>
      <c r="B23" s="26">
        <f>+'VALLE D''AOSTA - Vallée d''Aoste'!B23+'TRENTINO-ALTO ADIGE - Südtirol'!B23+'BOLZANO-Bozen'!B23+TRENTO!B23+'FRIULI-VENEZIA GIULIA'!B23+SICILIA!B23+SARDEGNA!B23</f>
        <v>7129543762.4300003</v>
      </c>
      <c r="C23" s="26">
        <f>+'VALLE D''AOSTA - Vallée d''Aoste'!C23+'TRENTINO-ALTO ADIGE - Südtirol'!C23+'BOLZANO-Bozen'!C23+TRENTO!C23+'FRIULI-VENEZIA GIULIA'!C23+SICILIA!C23+SARDEGNA!C23</f>
        <v>6236503072.3299999</v>
      </c>
      <c r="D23" s="26">
        <f>+'VALLE D''AOSTA - Vallée d''Aoste'!D23+'TRENTINO-ALTO ADIGE - Südtirol'!D23+'BOLZANO-Bozen'!D23+TRENTO!D23+'FRIULI-VENEZIA GIULIA'!D23+SICILIA!D23+SARDEGNA!D23</f>
        <v>484166668.87</v>
      </c>
    </row>
    <row r="24" spans="1:4" s="3" customFormat="1" ht="11.25" x14ac:dyDescent="0.2">
      <c r="A24" s="8" t="s">
        <v>65</v>
      </c>
      <c r="B24" s="27">
        <f>+'VALLE D''AOSTA - Vallée d''Aoste'!B24+'TRENTINO-ALTO ADIGE - Südtirol'!B24+'BOLZANO-Bozen'!B24+TRENTO!B24+'FRIULI-VENEZIA GIULIA'!B24+SICILIA!B24+SARDEGNA!B24</f>
        <v>6722386588.9500008</v>
      </c>
      <c r="C24" s="27">
        <f>+'VALLE D''AOSTA - Vallée d''Aoste'!C24+'TRENTINO-ALTO ADIGE - Südtirol'!C24+'BOLZANO-Bozen'!C24+TRENTO!C24+'FRIULI-VENEZIA GIULIA'!C24+SICILIA!C24+SARDEGNA!C24</f>
        <v>5886285369.7299995</v>
      </c>
      <c r="D24" s="27">
        <f>+'VALLE D''AOSTA - Vallée d''Aoste'!D24+'TRENTINO-ALTO ADIGE - Südtirol'!D24+'BOLZANO-Bozen'!D24+TRENTO!D24+'FRIULI-VENEZIA GIULIA'!D24+SICILIA!D24+SARDEGNA!D24</f>
        <v>419160015.72000003</v>
      </c>
    </row>
    <row r="25" spans="1:4" s="3" customFormat="1" ht="11.25" x14ac:dyDescent="0.2">
      <c r="A25" s="8" t="s">
        <v>66</v>
      </c>
      <c r="B25" s="27">
        <f>+'VALLE D''AOSTA - Vallée d''Aoste'!B25+'TRENTINO-ALTO ADIGE - Südtirol'!B25+'BOLZANO-Bozen'!B25+TRENTO!B25+'FRIULI-VENEZIA GIULIA'!B25+SICILIA!B25+SARDEGNA!B25</f>
        <v>358445849.53000003</v>
      </c>
      <c r="C25" s="27">
        <f>+'VALLE D''AOSTA - Vallée d''Aoste'!C25+'TRENTINO-ALTO ADIGE - Südtirol'!C25+'BOLZANO-Bozen'!C25+TRENTO!C25+'FRIULI-VENEZIA GIULIA'!C25+SICILIA!C25+SARDEGNA!C25</f>
        <v>303619381.69000006</v>
      </c>
      <c r="D25" s="27">
        <f>+'VALLE D''AOSTA - Vallée d''Aoste'!D25+'TRENTINO-ALTO ADIGE - Südtirol'!D25+'BOLZANO-Bozen'!D25+TRENTO!D25+'FRIULI-VENEZIA GIULIA'!D25+SICILIA!D25+SARDEGNA!D25</f>
        <v>62113597.830000006</v>
      </c>
    </row>
    <row r="26" spans="1:4" s="3" customFormat="1" ht="11.25" x14ac:dyDescent="0.2">
      <c r="A26" s="8" t="s">
        <v>67</v>
      </c>
      <c r="B26" s="27">
        <f>+'VALLE D''AOSTA - Vallée d''Aoste'!B26+'TRENTINO-ALTO ADIGE - Südtirol'!B26+'BOLZANO-Bozen'!B26+TRENTO!B26+'FRIULI-VENEZIA GIULIA'!B26+SICILIA!B26+SARDEGNA!B26</f>
        <v>48711323.950000003</v>
      </c>
      <c r="C26" s="27">
        <f>+'VALLE D''AOSTA - Vallée d''Aoste'!C26+'TRENTINO-ALTO ADIGE - Südtirol'!C26+'BOLZANO-Bozen'!C26+TRENTO!C26+'FRIULI-VENEZIA GIULIA'!C26+SICILIA!C26+SARDEGNA!C26</f>
        <v>46598320.909999996</v>
      </c>
      <c r="D26" s="27">
        <f>+'VALLE D''AOSTA - Vallée d''Aoste'!D26+'TRENTINO-ALTO ADIGE - Südtirol'!D26+'BOLZANO-Bozen'!D26+TRENTO!D26+'FRIULI-VENEZIA GIULIA'!D26+SICILIA!D26+SARDEGNA!D26</f>
        <v>2893055.3200000003</v>
      </c>
    </row>
    <row r="27" spans="1:4" s="3" customFormat="1" ht="11.25" x14ac:dyDescent="0.2">
      <c r="A27" s="7" t="s">
        <v>35</v>
      </c>
      <c r="B27" s="26">
        <f>+'VALLE D''AOSTA - Vallée d''Aoste'!B27+'TRENTINO-ALTO ADIGE - Südtirol'!B27+'BOLZANO-Bozen'!B27+TRENTO!B27+'FRIULI-VENEZIA GIULIA'!B27+SICILIA!B27+SARDEGNA!B27</f>
        <v>6813664.8000000007</v>
      </c>
      <c r="C27" s="26">
        <f>+'VALLE D''AOSTA - Vallée d''Aoste'!C27+'TRENTINO-ALTO ADIGE - Südtirol'!C27+'BOLZANO-Bozen'!C27+TRENTO!C27+'FRIULI-VENEZIA GIULIA'!C27+SICILIA!C27+SARDEGNA!C27</f>
        <v>6813664.8000000007</v>
      </c>
      <c r="D27" s="26">
        <f>+'VALLE D''AOSTA - Vallée d''Aoste'!D27+'TRENTINO-ALTO ADIGE - Südtirol'!D27+'BOLZANO-Bozen'!D27+TRENTO!D27+'FRIULI-VENEZIA GIULIA'!D27+SICILIA!D27+SARDEGNA!D27</f>
        <v>0</v>
      </c>
    </row>
    <row r="28" spans="1:4" s="5" customFormat="1" ht="11.25" x14ac:dyDescent="0.2">
      <c r="A28" s="7" t="s">
        <v>36</v>
      </c>
      <c r="B28" s="26">
        <f>+'VALLE D''AOSTA - Vallée d''Aoste'!B28+'TRENTINO-ALTO ADIGE - Südtirol'!B28+'BOLZANO-Bozen'!B28+TRENTO!B28+'FRIULI-VENEZIA GIULIA'!B28+SICILIA!B28+SARDEGNA!B28</f>
        <v>71580365.390000001</v>
      </c>
      <c r="C28" s="26">
        <f>+'VALLE D''AOSTA - Vallée d''Aoste'!C28+'TRENTINO-ALTO ADIGE - Südtirol'!C28+'BOLZANO-Bozen'!C28+TRENTO!C28+'FRIULI-VENEZIA GIULIA'!C28+SICILIA!C28+SARDEGNA!C28</f>
        <v>69278985.379999995</v>
      </c>
      <c r="D28" s="26">
        <f>+'VALLE D''AOSTA - Vallée d''Aoste'!D28+'TRENTINO-ALTO ADIGE - Südtirol'!D28+'BOLZANO-Bozen'!D28+TRENTO!D28+'FRIULI-VENEZIA GIULIA'!D28+SICILIA!D28+SARDEGNA!D28</f>
        <v>702137.12000000011</v>
      </c>
    </row>
    <row r="29" spans="1:4" s="3" customFormat="1" ht="11.25" x14ac:dyDescent="0.2">
      <c r="A29" s="7" t="s">
        <v>37</v>
      </c>
      <c r="B29" s="26">
        <f>+'VALLE D''AOSTA - Vallée d''Aoste'!B29+'TRENTINO-ALTO ADIGE - Südtirol'!B29+'BOLZANO-Bozen'!B29+TRENTO!B29+'FRIULI-VENEZIA GIULIA'!B29+SICILIA!B29+SARDEGNA!B29</f>
        <v>425228.49</v>
      </c>
      <c r="C29" s="26">
        <f>+'VALLE D''AOSTA - Vallée d''Aoste'!C29+'TRENTINO-ALTO ADIGE - Südtirol'!C29+'BOLZANO-Bozen'!C29+TRENTO!C29+'FRIULI-VENEZIA GIULIA'!C29+SICILIA!C29+SARDEGNA!C29</f>
        <v>225858.58000000002</v>
      </c>
      <c r="D29" s="26">
        <f>+'VALLE D''AOSTA - Vallée d''Aoste'!D29+'TRENTINO-ALTO ADIGE - Südtirol'!D29+'BOLZANO-Bozen'!D29+TRENTO!D29+'FRIULI-VENEZIA GIULIA'!D29+SICILIA!D29+SARDEGNA!D29</f>
        <v>609549.87999999989</v>
      </c>
    </row>
    <row r="30" spans="1:4" s="9" customFormat="1" ht="11.25" x14ac:dyDescent="0.2">
      <c r="A30" s="7" t="s">
        <v>38</v>
      </c>
      <c r="B30" s="26">
        <f>+'VALLE D''AOSTA - Vallée d''Aoste'!B30+'TRENTINO-ALTO ADIGE - Südtirol'!B30+'BOLZANO-Bozen'!B30+TRENTO!B30+'FRIULI-VENEZIA GIULIA'!B30+SICILIA!B30+SARDEGNA!B30</f>
        <v>225980195.52000001</v>
      </c>
      <c r="C30" s="26">
        <f>+'VALLE D''AOSTA - Vallée d''Aoste'!C30+'TRENTINO-ALTO ADIGE - Südtirol'!C30+'BOLZANO-Bozen'!C30+TRENTO!C30+'FRIULI-VENEZIA GIULIA'!C30+SICILIA!C30+SARDEGNA!C30</f>
        <v>30563287.289999999</v>
      </c>
      <c r="D30" s="26">
        <f>+'VALLE D''AOSTA - Vallée d''Aoste'!D30+'TRENTINO-ALTO ADIGE - Südtirol'!D30+'BOLZANO-Bozen'!D30+TRENTO!D30+'FRIULI-VENEZIA GIULIA'!D30+SICILIA!D30+SARDEGNA!D30</f>
        <v>81477605.349999994</v>
      </c>
    </row>
    <row r="31" spans="1:4" s="9" customFormat="1" ht="11.25" x14ac:dyDescent="0.2">
      <c r="A31" s="8" t="s">
        <v>68</v>
      </c>
      <c r="B31" s="27">
        <f>+'VALLE D''AOSTA - Vallée d''Aoste'!B31+'TRENTINO-ALTO ADIGE - Südtirol'!B31+'BOLZANO-Bozen'!B31+TRENTO!B31+'FRIULI-VENEZIA GIULIA'!B31+SICILIA!B31+SARDEGNA!B31</f>
        <v>225423012.55000001</v>
      </c>
      <c r="C31" s="27">
        <f>+'VALLE D''AOSTA - Vallée d''Aoste'!C31+'TRENTINO-ALTO ADIGE - Südtirol'!C31+'BOLZANO-Bozen'!C31+TRENTO!C31+'FRIULI-VENEZIA GIULIA'!C31+SICILIA!C31+SARDEGNA!C31</f>
        <v>30222472.470000003</v>
      </c>
      <c r="D31" s="27">
        <f>+'VALLE D''AOSTA - Vallée d''Aoste'!D31+'TRENTINO-ALTO ADIGE - Südtirol'!D31+'BOLZANO-Bozen'!D31+TRENTO!D31+'FRIULI-VENEZIA GIULIA'!D31+SICILIA!D31+SARDEGNA!D31</f>
        <v>81433158.420000002</v>
      </c>
    </row>
    <row r="32" spans="1:4" s="3" customFormat="1" ht="11.25" x14ac:dyDescent="0.2">
      <c r="A32" s="6" t="s">
        <v>50</v>
      </c>
      <c r="B32" s="25">
        <f>+'VALLE D''AOSTA - Vallée d''Aoste'!B32+'TRENTINO-ALTO ADIGE - Südtirol'!B32+'BOLZANO-Bozen'!B32+TRENTO!B32+'FRIULI-VENEZIA GIULIA'!B32+SICILIA!B32+SARDEGNA!B32</f>
        <v>1739455860.78</v>
      </c>
      <c r="C32" s="25">
        <f>+'VALLE D''AOSTA - Vallée d''Aoste'!C32+'TRENTINO-ALTO ADIGE - Südtirol'!C32+'BOLZANO-Bozen'!C32+TRENTO!C32+'FRIULI-VENEZIA GIULIA'!C32+SICILIA!C32+SARDEGNA!C32</f>
        <v>1557286236.6500001</v>
      </c>
      <c r="D32" s="25">
        <f>+'VALLE D''AOSTA - Vallée d''Aoste'!D32+'TRENTINO-ALTO ADIGE - Südtirol'!D32+'BOLZANO-Bozen'!D32+TRENTO!D32+'FRIULI-VENEZIA GIULIA'!D32+SICILIA!D32+SARDEGNA!D32</f>
        <v>289821943.37000006</v>
      </c>
    </row>
    <row r="33" spans="1:4" s="9" customFormat="1" ht="11.25" x14ac:dyDescent="0.2">
      <c r="A33" s="7" t="s">
        <v>39</v>
      </c>
      <c r="B33" s="26">
        <f>+'VALLE D''AOSTA - Vallée d''Aoste'!B33+'TRENTINO-ALTO ADIGE - Südtirol'!B33+'BOLZANO-Bozen'!B33+TRENTO!B33+'FRIULI-VENEZIA GIULIA'!B33+SICILIA!B33+SARDEGNA!B33</f>
        <v>595142486.18999994</v>
      </c>
      <c r="C33" s="26">
        <f>+'VALLE D''AOSTA - Vallée d''Aoste'!C33+'TRENTINO-ALTO ADIGE - Südtirol'!C33+'BOLZANO-Bozen'!C33+TRENTO!C33+'FRIULI-VENEZIA GIULIA'!C33+SICILIA!C33+SARDEGNA!C33</f>
        <v>562599156.74999988</v>
      </c>
      <c r="D33" s="26">
        <f>+'VALLE D''AOSTA - Vallée d''Aoste'!D33+'TRENTINO-ALTO ADIGE - Südtirol'!D33+'BOLZANO-Bozen'!D33+TRENTO!D33+'FRIULI-VENEZIA GIULIA'!D33+SICILIA!D33+SARDEGNA!D33</f>
        <v>31298514.920000002</v>
      </c>
    </row>
    <row r="34" spans="1:4" s="9" customFormat="1" ht="11.25" x14ac:dyDescent="0.2">
      <c r="A34" s="7" t="s">
        <v>40</v>
      </c>
      <c r="B34" s="26">
        <f>+'VALLE D''AOSTA - Vallée d''Aoste'!B34+'TRENTINO-ALTO ADIGE - Südtirol'!B34+'BOLZANO-Bozen'!B34+TRENTO!B34+'FRIULI-VENEZIA GIULIA'!B34+SICILIA!B34+SARDEGNA!B34</f>
        <v>189944249.22000006</v>
      </c>
      <c r="C34" s="26">
        <f>+'VALLE D''AOSTA - Vallée d''Aoste'!C34+'TRENTINO-ALTO ADIGE - Südtirol'!C34+'BOLZANO-Bozen'!C34+TRENTO!C34+'FRIULI-VENEZIA GIULIA'!C34+SICILIA!C34+SARDEGNA!C34</f>
        <v>174166579.99000004</v>
      </c>
      <c r="D34" s="26">
        <f>+'VALLE D''AOSTA - Vallée d''Aoste'!D34+'TRENTINO-ALTO ADIGE - Südtirol'!D34+'BOLZANO-Bozen'!D34+TRENTO!D34+'FRIULI-VENEZIA GIULIA'!D34+SICILIA!D34+SARDEGNA!D34</f>
        <v>115985528.77000003</v>
      </c>
    </row>
    <row r="35" spans="1:4" s="3" customFormat="1" ht="11.25" x14ac:dyDescent="0.2">
      <c r="A35" s="7" t="s">
        <v>41</v>
      </c>
      <c r="B35" s="26">
        <f>+'VALLE D''AOSTA - Vallée d''Aoste'!B35+'TRENTINO-ALTO ADIGE - Südtirol'!B35+'BOLZANO-Bozen'!B35+TRENTO!B35+'FRIULI-VENEZIA GIULIA'!B35+SICILIA!B35+SARDEGNA!B35</f>
        <v>8444566.0300000012</v>
      </c>
      <c r="C35" s="26">
        <f>+'VALLE D''AOSTA - Vallée d''Aoste'!C35+'TRENTINO-ALTO ADIGE - Südtirol'!C35+'BOLZANO-Bozen'!C35+TRENTO!C35+'FRIULI-VENEZIA GIULIA'!C35+SICILIA!C35+SARDEGNA!C35</f>
        <v>5891431.5799999991</v>
      </c>
      <c r="D35" s="26">
        <f>+'VALLE D''AOSTA - Vallée d''Aoste'!D35+'TRENTINO-ALTO ADIGE - Südtirol'!D35+'BOLZANO-Bozen'!D35+TRENTO!D35+'FRIULI-VENEZIA GIULIA'!D35+SICILIA!D35+SARDEGNA!D35</f>
        <v>4096871.1000000006</v>
      </c>
    </row>
    <row r="36" spans="1:4" s="9" customFormat="1" ht="11.25" x14ac:dyDescent="0.2">
      <c r="A36" s="7" t="s">
        <v>42</v>
      </c>
      <c r="B36" s="26">
        <f>+'VALLE D''AOSTA - Vallée d''Aoste'!B36+'TRENTINO-ALTO ADIGE - Südtirol'!B36+'BOLZANO-Bozen'!B36+TRENTO!B36+'FRIULI-VENEZIA GIULIA'!B36+SICILIA!B36+SARDEGNA!B36</f>
        <v>41631026.920000002</v>
      </c>
      <c r="C36" s="26">
        <f>+'VALLE D''AOSTA - Vallée d''Aoste'!C36+'TRENTINO-ALTO ADIGE - Südtirol'!C36+'BOLZANO-Bozen'!C36+TRENTO!C36+'FRIULI-VENEZIA GIULIA'!C36+SICILIA!C36+SARDEGNA!C36</f>
        <v>41628918.549999997</v>
      </c>
      <c r="D36" s="26">
        <f>+'VALLE D''AOSTA - Vallée d''Aoste'!D36+'TRENTINO-ALTO ADIGE - Südtirol'!D36+'BOLZANO-Bozen'!D36+TRENTO!D36+'FRIULI-VENEZIA GIULIA'!D36+SICILIA!D36+SARDEGNA!D36</f>
        <v>0</v>
      </c>
    </row>
    <row r="37" spans="1:4" s="9" customFormat="1" ht="11.25" x14ac:dyDescent="0.2">
      <c r="A37" s="7" t="s">
        <v>43</v>
      </c>
      <c r="B37" s="26">
        <f>+'VALLE D''AOSTA - Vallée d''Aoste'!B37+'TRENTINO-ALTO ADIGE - Südtirol'!B37+'BOLZANO-Bozen'!B37+TRENTO!B37+'FRIULI-VENEZIA GIULIA'!B37+SICILIA!B37+SARDEGNA!B37</f>
        <v>904293532.42000008</v>
      </c>
      <c r="C37" s="26">
        <f>+'VALLE D''AOSTA - Vallée d''Aoste'!C37+'TRENTINO-ALTO ADIGE - Südtirol'!C37+'BOLZANO-Bozen'!C37+TRENTO!C37+'FRIULI-VENEZIA GIULIA'!C37+SICILIA!C37+SARDEGNA!C37</f>
        <v>773000149.77999997</v>
      </c>
      <c r="D37" s="26">
        <f>+'VALLE D''AOSTA - Vallée d''Aoste'!D37+'TRENTINO-ALTO ADIGE - Südtirol'!D37+'BOLZANO-Bozen'!D37+TRENTO!D37+'FRIULI-VENEZIA GIULIA'!D37+SICILIA!D37+SARDEGNA!D37</f>
        <v>138441028.58000001</v>
      </c>
    </row>
    <row r="38" spans="1:4" s="9" customFormat="1" ht="11.25" x14ac:dyDescent="0.2">
      <c r="A38" s="6" t="s">
        <v>81</v>
      </c>
      <c r="B38" s="25">
        <f>+'VALLE D''AOSTA - Vallée d''Aoste'!B38+'TRENTINO-ALTO ADIGE - Südtirol'!B38+'BOLZANO-Bozen'!B38+TRENTO!B38+'FRIULI-VENEZIA GIULIA'!B38+SICILIA!B38+SARDEGNA!B38</f>
        <v>2863101537.8699999</v>
      </c>
      <c r="C38" s="25">
        <f>+'VALLE D''AOSTA - Vallée d''Aoste'!C38+'TRENTINO-ALTO ADIGE - Südtirol'!C38+'BOLZANO-Bozen'!C38+TRENTO!C38+'FRIULI-VENEZIA GIULIA'!C38+SICILIA!C38+SARDEGNA!C38</f>
        <v>999124602.4799999</v>
      </c>
      <c r="D38" s="25">
        <f>+'VALLE D''AOSTA - Vallée d''Aoste'!D38+'TRENTINO-ALTO ADIGE - Südtirol'!D38+'BOLZANO-Bozen'!D38+TRENTO!D38+'FRIULI-VENEZIA GIULIA'!D38+SICILIA!D38+SARDEGNA!D38</f>
        <v>270978825.90000004</v>
      </c>
    </row>
    <row r="39" spans="1:4" s="9" customFormat="1" ht="11.25" x14ac:dyDescent="0.2">
      <c r="A39" s="7" t="s">
        <v>44</v>
      </c>
      <c r="B39" s="26">
        <f>+'VALLE D''AOSTA - Vallée d''Aoste'!B39+'TRENTINO-ALTO ADIGE - Südtirol'!B39+'BOLZANO-Bozen'!B39+TRENTO!B39+'FRIULI-VENEZIA GIULIA'!B39+SICILIA!B39+SARDEGNA!B39</f>
        <v>2259043648.3899999</v>
      </c>
      <c r="C39" s="26">
        <f>+'VALLE D''AOSTA - Vallée d''Aoste'!C39+'TRENTINO-ALTO ADIGE - Südtirol'!C39+'BOLZANO-Bozen'!C39+TRENTO!C39+'FRIULI-VENEZIA GIULIA'!C39+SICILIA!C39+SARDEGNA!C39</f>
        <v>852921459.48999989</v>
      </c>
      <c r="D39" s="26">
        <f>+'VALLE D''AOSTA - Vallée d''Aoste'!D39+'TRENTINO-ALTO ADIGE - Südtirol'!D39+'BOLZANO-Bozen'!D39+TRENTO!D39+'FRIULI-VENEZIA GIULIA'!D39+SICILIA!D39+SARDEGNA!D39</f>
        <v>267464123.74000007</v>
      </c>
    </row>
    <row r="40" spans="1:4" s="9" customFormat="1" ht="11.25" x14ac:dyDescent="0.2">
      <c r="A40" s="24" t="s">
        <v>69</v>
      </c>
      <c r="B40" s="28">
        <f>+'VALLE D''AOSTA - Vallée d''Aoste'!B40+'TRENTINO-ALTO ADIGE - Südtirol'!B40+'BOLZANO-Bozen'!B40+TRENTO!B40+'FRIULI-VENEZIA GIULIA'!B40+SICILIA!B40+SARDEGNA!B40</f>
        <v>1885296331.48</v>
      </c>
      <c r="C40" s="28">
        <f>+'VALLE D''AOSTA - Vallée d''Aoste'!C40+'TRENTINO-ALTO ADIGE - Südtirol'!C40+'BOLZANO-Bozen'!C40+TRENTO!C40+'FRIULI-VENEZIA GIULIA'!C40+SICILIA!C40+SARDEGNA!C40</f>
        <v>725007813.69999993</v>
      </c>
      <c r="D40" s="28">
        <f>+'VALLE D''AOSTA - Vallée d''Aoste'!D40+'TRENTINO-ALTO ADIGE - Südtirol'!D40+'BOLZANO-Bozen'!D40+TRENTO!D40+'FRIULI-VENEZIA GIULIA'!D40+SICILIA!D40+SARDEGNA!D40</f>
        <v>211749656.41000003</v>
      </c>
    </row>
    <row r="41" spans="1:4" s="9" customFormat="1" ht="11.25" x14ac:dyDescent="0.2">
      <c r="A41" s="24" t="s">
        <v>70</v>
      </c>
      <c r="B41" s="28">
        <f>+'VALLE D''AOSTA - Vallée d''Aoste'!B41+'TRENTINO-ALTO ADIGE - Südtirol'!B41+'BOLZANO-Bozen'!B41+TRENTO!B41+'FRIULI-VENEZIA GIULIA'!B41+SICILIA!B41+SARDEGNA!B41</f>
        <v>24788251.319999997</v>
      </c>
      <c r="C41" s="28">
        <f>+'VALLE D''AOSTA - Vallée d''Aoste'!C41+'TRENTINO-ALTO ADIGE - Südtirol'!C41+'BOLZANO-Bozen'!C41+TRENTO!C41+'FRIULI-VENEZIA GIULIA'!C41+SICILIA!C41+SARDEGNA!C41</f>
        <v>14804450.09</v>
      </c>
      <c r="D41" s="28">
        <f>+'VALLE D''AOSTA - Vallée d''Aoste'!D41+'TRENTINO-ALTO ADIGE - Südtirol'!D41+'BOLZANO-Bozen'!D41+TRENTO!D41+'FRIULI-VENEZIA GIULIA'!D41+SICILIA!D41+SARDEGNA!D41</f>
        <v>1173580.75</v>
      </c>
    </row>
    <row r="42" spans="1:4" s="3" customFormat="1" ht="11.25" x14ac:dyDescent="0.2">
      <c r="A42" s="24" t="s">
        <v>71</v>
      </c>
      <c r="B42" s="28">
        <f>+'VALLE D''AOSTA - Vallée d''Aoste'!B42+'TRENTINO-ALTO ADIGE - Südtirol'!B42+'BOLZANO-Bozen'!B42+TRENTO!B42+'FRIULI-VENEZIA GIULIA'!B42+SICILIA!B42+SARDEGNA!B42</f>
        <v>316098629.07999998</v>
      </c>
      <c r="C42" s="28">
        <f>+'VALLE D''AOSTA - Vallée d''Aoste'!C42+'TRENTINO-ALTO ADIGE - Südtirol'!C42+'BOLZANO-Bozen'!C42+TRENTO!C42+'FRIULI-VENEZIA GIULIA'!C42+SICILIA!C42+SARDEGNA!C42</f>
        <v>90936118.820000008</v>
      </c>
      <c r="D42" s="28">
        <f>+'VALLE D''AOSTA - Vallée d''Aoste'!D42+'TRENTINO-ALTO ADIGE - Südtirol'!D42+'BOLZANO-Bozen'!D42+TRENTO!D42+'FRIULI-VENEZIA GIULIA'!D42+SICILIA!D42+SARDEGNA!D42</f>
        <v>42952583.560000002</v>
      </c>
    </row>
    <row r="43" spans="1:4" s="9" customFormat="1" ht="11.25" x14ac:dyDescent="0.2">
      <c r="A43" s="24" t="s">
        <v>80</v>
      </c>
      <c r="B43" s="28">
        <f>+'VALLE D''AOSTA - Vallée d''Aoste'!B43+'TRENTINO-ALTO ADIGE - Südtirol'!B43+'BOLZANO-Bozen'!B43+TRENTO!B43+'FRIULI-VENEZIA GIULIA'!B43+SICILIA!B43+SARDEGNA!B43</f>
        <v>21550065</v>
      </c>
      <c r="C43" s="28">
        <f>+'VALLE D''AOSTA - Vallée d''Aoste'!C43+'TRENTINO-ALTO ADIGE - Südtirol'!C43+'BOLZANO-Bozen'!C43+TRENTO!C43+'FRIULI-VENEZIA GIULIA'!C43+SICILIA!C43+SARDEGNA!C43</f>
        <v>21550065</v>
      </c>
      <c r="D43" s="28">
        <f>+'VALLE D''AOSTA - Vallée d''Aoste'!D43+'TRENTINO-ALTO ADIGE - Südtirol'!D43+'BOLZANO-Bozen'!D43+TRENTO!D43+'FRIULI-VENEZIA GIULIA'!D43+SICILIA!D43+SARDEGNA!D43</f>
        <v>0</v>
      </c>
    </row>
    <row r="44" spans="1:4" s="3" customFormat="1" ht="11.25" x14ac:dyDescent="0.2">
      <c r="A44" s="7" t="s">
        <v>45</v>
      </c>
      <c r="B44" s="26">
        <f>+'VALLE D''AOSTA - Vallée d''Aoste'!B44+'TRENTINO-ALTO ADIGE - Südtirol'!B44+'BOLZANO-Bozen'!B44+TRENTO!B44+'FRIULI-VENEZIA GIULIA'!B44+SICILIA!B44+SARDEGNA!B44</f>
        <v>532998893.38</v>
      </c>
      <c r="C44" s="26">
        <f>+'VALLE D''AOSTA - Vallée d''Aoste'!C44+'TRENTINO-ALTO ADIGE - Südtirol'!C44+'BOLZANO-Bozen'!C44+TRENTO!C44+'FRIULI-VENEZIA GIULIA'!C44+SICILIA!C44+SARDEGNA!C44</f>
        <v>86754050.75999999</v>
      </c>
      <c r="D44" s="26">
        <f>+'VALLE D''AOSTA - Vallée d''Aoste'!D44+'TRENTINO-ALTO ADIGE - Südtirol'!D44+'BOLZANO-Bozen'!D44+TRENTO!D44+'FRIULI-VENEZIA GIULIA'!D44+SICILIA!D44+SARDEGNA!D44</f>
        <v>1421924.31</v>
      </c>
    </row>
    <row r="45" spans="1:4" s="3" customFormat="1" ht="11.25" x14ac:dyDescent="0.2">
      <c r="A45" s="7" t="s">
        <v>46</v>
      </c>
      <c r="B45" s="26">
        <f>+'VALLE D''AOSTA - Vallée d''Aoste'!B45+'TRENTINO-ALTO ADIGE - Südtirol'!B45+'BOLZANO-Bozen'!B45+TRENTO!B45+'FRIULI-VENEZIA GIULIA'!B45+SICILIA!B45+SARDEGNA!B45</f>
        <v>38662868.220000006</v>
      </c>
      <c r="C45" s="26">
        <f>+'VALLE D''AOSTA - Vallée d''Aoste'!C45+'TRENTINO-ALTO ADIGE - Südtirol'!C45+'BOLZANO-Bozen'!C45+TRENTO!C45+'FRIULI-VENEZIA GIULIA'!C45+SICILIA!C45+SARDEGNA!C45</f>
        <v>34417306.49000001</v>
      </c>
      <c r="D45" s="26">
        <f>+'VALLE D''AOSTA - Vallée d''Aoste'!D45+'TRENTINO-ALTO ADIGE - Südtirol'!D45+'BOLZANO-Bozen'!D45+TRENTO!D45+'FRIULI-VENEZIA GIULIA'!D45+SICILIA!D45+SARDEGNA!D45</f>
        <v>584141.46</v>
      </c>
    </row>
    <row r="46" spans="1:4" s="3" customFormat="1" ht="11.25" x14ac:dyDescent="0.2">
      <c r="A46" s="7" t="s">
        <v>57</v>
      </c>
      <c r="B46" s="26">
        <f>+'VALLE D''AOSTA - Vallée d''Aoste'!B46+'TRENTINO-ALTO ADIGE - Südtirol'!B46+'BOLZANO-Bozen'!B46+TRENTO!B46+'FRIULI-VENEZIA GIULIA'!B46+SICILIA!B46+SARDEGNA!B46</f>
        <v>32396109.879999995</v>
      </c>
      <c r="C46" s="26">
        <f>+'VALLE D''AOSTA - Vallée d''Aoste'!C46+'TRENTINO-ALTO ADIGE - Südtirol'!C46+'BOLZANO-Bozen'!C46+TRENTO!C46+'FRIULI-VENEZIA GIULIA'!C46+SICILIA!C46+SARDEGNA!C46</f>
        <v>25031767.739999998</v>
      </c>
      <c r="D46" s="26">
        <f>+'VALLE D''AOSTA - Vallée d''Aoste'!D46+'TRENTINO-ALTO ADIGE - Südtirol'!D46+'BOLZANO-Bozen'!D46+TRENTO!D46+'FRIULI-VENEZIA GIULIA'!D46+SICILIA!D46+SARDEGNA!D46</f>
        <v>1508636.39</v>
      </c>
    </row>
    <row r="47" spans="1:4" s="9" customFormat="1" ht="11.25" x14ac:dyDescent="0.2">
      <c r="A47" s="6" t="s">
        <v>51</v>
      </c>
      <c r="B47" s="25">
        <f>+'VALLE D''AOSTA - Vallée d''Aoste'!B47+'TRENTINO-ALTO ADIGE - Südtirol'!B47+'BOLZANO-Bozen'!B47+TRENTO!B47+'FRIULI-VENEZIA GIULIA'!B47+SICILIA!B47+SARDEGNA!B47</f>
        <v>461287842.71999997</v>
      </c>
      <c r="C47" s="25">
        <f>+'VALLE D''AOSTA - Vallée d''Aoste'!C47+'TRENTINO-ALTO ADIGE - Südtirol'!C47+'BOLZANO-Bozen'!C47+TRENTO!C47+'FRIULI-VENEZIA GIULIA'!C47+SICILIA!C47+SARDEGNA!C47</f>
        <v>381765302.67999995</v>
      </c>
      <c r="D47" s="25">
        <f>+'VALLE D''AOSTA - Vallée d''Aoste'!D47+'TRENTINO-ALTO ADIGE - Südtirol'!D47+'BOLZANO-Bozen'!D47+TRENTO!D47+'FRIULI-VENEZIA GIULIA'!D47+SICILIA!D47+SARDEGNA!D47</f>
        <v>83441867.629999995</v>
      </c>
    </row>
    <row r="48" spans="1:4" s="9" customFormat="1" ht="11.25" x14ac:dyDescent="0.2">
      <c r="A48" s="7" t="s">
        <v>72</v>
      </c>
      <c r="B48" s="27">
        <f>+'VALLE D''AOSTA - Vallée d''Aoste'!B48+'TRENTINO-ALTO ADIGE - Südtirol'!B48+'BOLZANO-Bozen'!B48+TRENTO!B48+'FRIULI-VENEZIA GIULIA'!B48+SICILIA!B48+SARDEGNA!B48</f>
        <v>11020825.969999999</v>
      </c>
      <c r="C48" s="27">
        <f>+'VALLE D''AOSTA - Vallée d''Aoste'!C48+'TRENTINO-ALTO ADIGE - Südtirol'!C48+'BOLZANO-Bozen'!C48+TRENTO!C48+'FRIULI-VENEZIA GIULIA'!C48+SICILIA!C48+SARDEGNA!C48</f>
        <v>2878.2799999999997</v>
      </c>
      <c r="D48" s="27">
        <f>+'VALLE D''AOSTA - Vallée d''Aoste'!D48+'TRENTINO-ALTO ADIGE - Südtirol'!D48+'BOLZANO-Bozen'!D48+TRENTO!D48+'FRIULI-VENEZIA GIULIA'!D48+SICILIA!D48+SARDEGNA!D48</f>
        <v>0</v>
      </c>
    </row>
    <row r="49" spans="1:4" s="9" customFormat="1" ht="11.25" x14ac:dyDescent="0.2">
      <c r="A49" s="7" t="s">
        <v>73</v>
      </c>
      <c r="B49" s="27">
        <f>+'VALLE D''AOSTA - Vallée d''Aoste'!B49+'TRENTINO-ALTO ADIGE - Südtirol'!B49+'BOLZANO-Bozen'!B49+TRENTO!B49+'FRIULI-VENEZIA GIULIA'!B49+SICILIA!B49+SARDEGNA!B49</f>
        <v>5609391.2300000004</v>
      </c>
      <c r="C49" s="27">
        <f>+'VALLE D''AOSTA - Vallée d''Aoste'!C49+'TRENTINO-ALTO ADIGE - Südtirol'!C49+'BOLZANO-Bozen'!C49+TRENTO!C49+'FRIULI-VENEZIA GIULIA'!C49+SICILIA!C49+SARDEGNA!C49</f>
        <v>5119722.03</v>
      </c>
      <c r="D49" s="27">
        <f>+'VALLE D''AOSTA - Vallée d''Aoste'!D49+'TRENTINO-ALTO ADIGE - Südtirol'!D49+'BOLZANO-Bozen'!D49+TRENTO!D49+'FRIULI-VENEZIA GIULIA'!D49+SICILIA!D49+SARDEGNA!D49</f>
        <v>4703816.3500000006</v>
      </c>
    </row>
    <row r="50" spans="1:4" s="9" customFormat="1" ht="11.25" x14ac:dyDescent="0.2">
      <c r="A50" s="7" t="s">
        <v>74</v>
      </c>
      <c r="B50" s="27">
        <f>+'VALLE D''AOSTA - Vallée d''Aoste'!B50+'TRENTINO-ALTO ADIGE - Südtirol'!B50+'BOLZANO-Bozen'!B50+TRENTO!B50+'FRIULI-VENEZIA GIULIA'!B50+SICILIA!B50+SARDEGNA!B50</f>
        <v>297076358.90000004</v>
      </c>
      <c r="C50" s="27">
        <f>+'VALLE D''AOSTA - Vallée d''Aoste'!C50+'TRENTINO-ALTO ADIGE - Südtirol'!C50+'BOLZANO-Bozen'!C50+TRENTO!C50+'FRIULI-VENEZIA GIULIA'!C50+SICILIA!C50+SARDEGNA!C50</f>
        <v>290560219.92000002</v>
      </c>
      <c r="D50" s="27">
        <f>+'VALLE D''AOSTA - Vallée d''Aoste'!D50+'TRENTINO-ALTO ADIGE - Südtirol'!D50+'BOLZANO-Bozen'!D50+TRENTO!D50+'FRIULI-VENEZIA GIULIA'!D50+SICILIA!D50+SARDEGNA!D50</f>
        <v>10334709.050000001</v>
      </c>
    </row>
    <row r="51" spans="1:4" s="9" customFormat="1" ht="11.25" x14ac:dyDescent="0.2">
      <c r="A51" s="7" t="s">
        <v>75</v>
      </c>
      <c r="B51" s="27">
        <f>+'VALLE D''AOSTA - Vallée d''Aoste'!B51+'TRENTINO-ALTO ADIGE - Südtirol'!B51+'BOLZANO-Bozen'!B51+TRENTO!B51+'FRIULI-VENEZIA GIULIA'!B51+SICILIA!B51+SARDEGNA!B51</f>
        <v>147581266.62</v>
      </c>
      <c r="C51" s="27">
        <f>+'VALLE D''AOSTA - Vallée d''Aoste'!C51+'TRENTINO-ALTO ADIGE - Südtirol'!C51+'BOLZANO-Bozen'!C51+TRENTO!C51+'FRIULI-VENEZIA GIULIA'!C51+SICILIA!C51+SARDEGNA!C51</f>
        <v>86082482.449999988</v>
      </c>
      <c r="D51" s="27">
        <f>+'VALLE D''AOSTA - Vallée d''Aoste'!D51+'TRENTINO-ALTO ADIGE - Südtirol'!D51+'BOLZANO-Bozen'!D51+TRENTO!D51+'FRIULI-VENEZIA GIULIA'!D51+SICILIA!D51+SARDEGNA!D51</f>
        <v>68403342.229999989</v>
      </c>
    </row>
    <row r="52" spans="1:4" s="9" customFormat="1" ht="11.25" x14ac:dyDescent="0.2">
      <c r="A52" s="6" t="s">
        <v>52</v>
      </c>
      <c r="B52" s="25">
        <f>+'VALLE D''AOSTA - Vallée d''Aoste'!B52+'TRENTINO-ALTO ADIGE - Südtirol'!B52+'BOLZANO-Bozen'!B52+TRENTO!B52+'FRIULI-VENEZIA GIULIA'!B52+SICILIA!B52+SARDEGNA!B52</f>
        <v>4377781.0599999996</v>
      </c>
      <c r="C52" s="25">
        <f>+'VALLE D''AOSTA - Vallée d''Aoste'!C52+'TRENTINO-ALTO ADIGE - Südtirol'!C52+'BOLZANO-Bozen'!C52+TRENTO!C52+'FRIULI-VENEZIA GIULIA'!C52+SICILIA!C52+SARDEGNA!C52</f>
        <v>4377781.0599999996</v>
      </c>
      <c r="D52" s="25">
        <f>+'VALLE D''AOSTA - Vallée d''Aoste'!D52+'TRENTINO-ALTO ADIGE - Südtirol'!D52+'BOLZANO-Bozen'!D52+TRENTO!D52+'FRIULI-VENEZIA GIULIA'!D52+SICILIA!D52+SARDEGNA!D52</f>
        <v>0</v>
      </c>
    </row>
    <row r="53" spans="1:4" s="9" customFormat="1" ht="11.25" x14ac:dyDescent="0.2">
      <c r="A53" s="24" t="s">
        <v>76</v>
      </c>
      <c r="B53" s="29">
        <f>+'VALLE D''AOSTA - Vallée d''Aoste'!B53+'TRENTINO-ALTO ADIGE - Südtirol'!B53+'BOLZANO-Bozen'!B53+TRENTO!B53+'FRIULI-VENEZIA GIULIA'!B53+SICILIA!B53+SARDEGNA!B53</f>
        <v>0</v>
      </c>
      <c r="C53" s="29">
        <f>+'VALLE D''AOSTA - Vallée d''Aoste'!C53+'TRENTINO-ALTO ADIGE - Südtirol'!C53+'BOLZANO-Bozen'!C53+TRENTO!C53+'FRIULI-VENEZIA GIULIA'!C53+SICILIA!C53+SARDEGNA!C53</f>
        <v>0</v>
      </c>
      <c r="D53" s="29">
        <f>+'VALLE D''AOSTA - Vallée d''Aoste'!D53+'TRENTINO-ALTO ADIGE - Südtirol'!D53+'BOLZANO-Bozen'!D53+TRENTO!D53+'FRIULI-VENEZIA GIULIA'!D53+SICILIA!D53+SARDEGNA!D53</f>
        <v>0</v>
      </c>
    </row>
    <row r="54" spans="1:4" s="3" customFormat="1" ht="11.25" x14ac:dyDescent="0.2">
      <c r="A54" s="24" t="s">
        <v>77</v>
      </c>
      <c r="B54" s="29">
        <f>+'VALLE D''AOSTA - Vallée d''Aoste'!B54+'TRENTINO-ALTO ADIGE - Südtirol'!B54+'BOLZANO-Bozen'!B54+TRENTO!B54+'FRIULI-VENEZIA GIULIA'!B54+SICILIA!B54+SARDEGNA!B54</f>
        <v>0</v>
      </c>
      <c r="C54" s="29">
        <f>+'VALLE D''AOSTA - Vallée d''Aoste'!C54+'TRENTINO-ALTO ADIGE - Südtirol'!C54+'BOLZANO-Bozen'!C54+TRENTO!C54+'FRIULI-VENEZIA GIULIA'!C54+SICILIA!C54+SARDEGNA!C54</f>
        <v>0</v>
      </c>
      <c r="D54" s="29">
        <f>+'VALLE D''AOSTA - Vallée d''Aoste'!D54+'TRENTINO-ALTO ADIGE - Südtirol'!D54+'BOLZANO-Bozen'!D54+TRENTO!D54+'FRIULI-VENEZIA GIULIA'!D54+SICILIA!D54+SARDEGNA!D54</f>
        <v>0</v>
      </c>
    </row>
    <row r="55" spans="1:4" s="3" customFormat="1" ht="11.25" x14ac:dyDescent="0.2">
      <c r="A55" s="24" t="s">
        <v>78</v>
      </c>
      <c r="B55" s="29">
        <f>+'VALLE D''AOSTA - Vallée d''Aoste'!B55+'TRENTINO-ALTO ADIGE - Südtirol'!B55+'BOLZANO-Bozen'!B55+TRENTO!B55+'FRIULI-VENEZIA GIULIA'!B55+SICILIA!B55+SARDEGNA!B55</f>
        <v>4377781.0599999996</v>
      </c>
      <c r="C55" s="29">
        <f>+'VALLE D''AOSTA - Vallée d''Aoste'!C55+'TRENTINO-ALTO ADIGE - Südtirol'!C55+'BOLZANO-Bozen'!C55+TRENTO!C55+'FRIULI-VENEZIA GIULIA'!C55+SICILIA!C55+SARDEGNA!C55</f>
        <v>4377781.0599999996</v>
      </c>
      <c r="D55" s="29">
        <f>+'VALLE D''AOSTA - Vallée d''Aoste'!D55+'TRENTINO-ALTO ADIGE - Südtirol'!D55+'BOLZANO-Bozen'!D55+TRENTO!D55+'FRIULI-VENEZIA GIULIA'!D55+SICILIA!D55+SARDEGNA!D55</f>
        <v>0</v>
      </c>
    </row>
    <row r="56" spans="1:4" s="9" customFormat="1" ht="11.25" x14ac:dyDescent="0.2">
      <c r="A56" s="6" t="s">
        <v>53</v>
      </c>
      <c r="B56" s="25">
        <f>+'VALLE D''AOSTA - Vallée d''Aoste'!B56+'TRENTINO-ALTO ADIGE - Südtirol'!B56+'BOLZANO-Bozen'!B56+TRENTO!B56+'FRIULI-VENEZIA GIULIA'!B56+SICILIA!B56+SARDEGNA!B56</f>
        <v>0</v>
      </c>
      <c r="C56" s="25">
        <f>+'VALLE D''AOSTA - Vallée d''Aoste'!C56+'TRENTINO-ALTO ADIGE - Südtirol'!C56+'BOLZANO-Bozen'!C56+TRENTO!C56+'FRIULI-VENEZIA GIULIA'!C56+SICILIA!C56+SARDEGNA!C56</f>
        <v>0</v>
      </c>
      <c r="D56" s="25">
        <f>+'VALLE D''AOSTA - Vallée d''Aoste'!D56+'TRENTINO-ALTO ADIGE - Südtirol'!D56+'BOLZANO-Bozen'!D56+TRENTO!D56+'FRIULI-VENEZIA GIULIA'!D56+SICILIA!D56+SARDEGNA!D56</f>
        <v>0</v>
      </c>
    </row>
    <row r="57" spans="1:4" s="9" customFormat="1" ht="11.25" x14ac:dyDescent="0.2">
      <c r="A57" s="6" t="s">
        <v>54</v>
      </c>
      <c r="B57" s="25">
        <f>+'VALLE D''AOSTA - Vallée d''Aoste'!B57+'TRENTINO-ALTO ADIGE - Südtirol'!B57+'BOLZANO-Bozen'!B57+TRENTO!B57+'FRIULI-VENEZIA GIULIA'!B57+SICILIA!B57+SARDEGNA!B57</f>
        <v>11463489307.870005</v>
      </c>
      <c r="C57" s="25">
        <f>+'VALLE D''AOSTA - Vallée d''Aoste'!C57+'TRENTINO-ALTO ADIGE - Südtirol'!C57+'BOLZANO-Bozen'!C57+TRENTO!C57+'FRIULI-VENEZIA GIULIA'!C57+SICILIA!C57+SARDEGNA!C57</f>
        <v>11430466114.59</v>
      </c>
      <c r="D57" s="25">
        <f>+'VALLE D''AOSTA - Vallée d''Aoste'!D57+'TRENTINO-ALTO ADIGE - Südtirol'!D57+'BOLZANO-Bozen'!D57+TRENTO!D57+'FRIULI-VENEZIA GIULIA'!D57+SICILIA!D57+SARDEGNA!D57</f>
        <v>52804505.130000003</v>
      </c>
    </row>
    <row r="58" spans="1:4" s="9" customFormat="1" ht="11.25" x14ac:dyDescent="0.2">
      <c r="A58" s="7" t="s">
        <v>47</v>
      </c>
      <c r="B58" s="26">
        <f>+'VALLE D''AOSTA - Vallée d''Aoste'!B58+'TRENTINO-ALTO ADIGE - Südtirol'!B58+'BOLZANO-Bozen'!B58+TRENTO!B58+'FRIULI-VENEZIA GIULIA'!B58+SICILIA!B58+SARDEGNA!B58</f>
        <v>11406150275.540005</v>
      </c>
      <c r="C58" s="26">
        <f>+'VALLE D''AOSTA - Vallée d''Aoste'!C58+'TRENTINO-ALTO ADIGE - Südtirol'!C58+'BOLZANO-Bozen'!C58+TRENTO!C58+'FRIULI-VENEZIA GIULIA'!C58+SICILIA!C58+SARDEGNA!C58</f>
        <v>11382085535.020002</v>
      </c>
      <c r="D58" s="26">
        <f>+'VALLE D''AOSTA - Vallée d''Aoste'!D58+'TRENTINO-ALTO ADIGE - Südtirol'!D58+'BOLZANO-Bozen'!D58+TRENTO!D58+'FRIULI-VENEZIA GIULIA'!D58+SICILIA!D58+SARDEGNA!D58</f>
        <v>33350591.100000001</v>
      </c>
    </row>
    <row r="59" spans="1:4" s="9" customFormat="1" ht="11.25" x14ac:dyDescent="0.2">
      <c r="A59" s="7" t="s">
        <v>48</v>
      </c>
      <c r="B59" s="26">
        <f>+'VALLE D''AOSTA - Vallée d''Aoste'!B59+'TRENTINO-ALTO ADIGE - Südtirol'!B59+'BOLZANO-Bozen'!B59+TRENTO!B59+'FRIULI-VENEZIA GIULIA'!B59+SICILIA!B59+SARDEGNA!B59</f>
        <v>57339032.330000006</v>
      </c>
      <c r="C59" s="26">
        <f>+'VALLE D''AOSTA - Vallée d''Aoste'!C59+'TRENTINO-ALTO ADIGE - Südtirol'!C59+'BOLZANO-Bozen'!C59+TRENTO!C59+'FRIULI-VENEZIA GIULIA'!C59+SICILIA!C59+SARDEGNA!C59</f>
        <v>48380579.570000008</v>
      </c>
      <c r="D59" s="26">
        <f>+'VALLE D''AOSTA - Vallée d''Aoste'!D59+'TRENTINO-ALTO ADIGE - Südtirol'!D59+'BOLZANO-Bozen'!D59+TRENTO!D59+'FRIULI-VENEZIA GIULIA'!D59+SICILIA!D59+SARDEGNA!D59</f>
        <v>19453914.030000001</v>
      </c>
    </row>
    <row r="60" spans="1:4" s="9" customFormat="1" ht="11.25" x14ac:dyDescent="0.2">
      <c r="A60" s="10" t="s">
        <v>6</v>
      </c>
      <c r="B60" s="32">
        <f>+'VALLE D''AOSTA - Vallée d''Aoste'!B60+'TRENTINO-ALTO ADIGE - Südtirol'!B60+'BOLZANO-Bozen'!B60+TRENTO!B60+'FRIULI-VENEZIA GIULIA'!B60+SICILIA!B60+SARDEGNA!B60</f>
        <v>70256229012.830017</v>
      </c>
      <c r="C60" s="32">
        <f>+'VALLE D''AOSTA - Vallée d''Aoste'!C60+'TRENTINO-ALTO ADIGE - Südtirol'!C60+'BOLZANO-Bozen'!C60+TRENTO!C60+'FRIULI-VENEZIA GIULIA'!C60+SICILIA!C60+SARDEGNA!C60</f>
        <v>65299370034.450005</v>
      </c>
      <c r="D60" s="32">
        <f>+'VALLE D''AOSTA - Vallée d''Aoste'!D60+'TRENTINO-ALTO ADIGE - Südtirol'!D60+'BOLZANO-Bozen'!D60+TRENTO!D60+'FRIULI-VENEZIA GIULIA'!D60+SICILIA!D60+SARDEGNA!D60</f>
        <v>3918442144.3200006</v>
      </c>
    </row>
    <row r="61" spans="1:4" ht="13.5" thickBot="1" x14ac:dyDescent="0.25">
      <c r="A61" s="11"/>
      <c r="B61" s="21"/>
      <c r="C61" s="21"/>
      <c r="D61" s="21"/>
    </row>
  </sheetData>
  <mergeCells count="4">
    <mergeCell ref="A4:A5"/>
    <mergeCell ref="B4:B5"/>
    <mergeCell ref="C4:D4"/>
    <mergeCell ref="A7:D7"/>
  </mergeCells>
  <phoneticPr fontId="0" type="noConversion"/>
  <printOptions horizontalCentered="1"/>
  <pageMargins left="0.39370078740157483" right="0.39370078740157483" top="0.19685039370078741" bottom="0.19685039370078741" header="0.11811023622047245" footer="0.11811023622047245"/>
  <pageSetup paperSize="9" scale="68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9">
    <tabColor rgb="FF92D050"/>
    <pageSetUpPr fitToPage="1"/>
  </sheetPr>
  <dimension ref="A1:D61"/>
  <sheetViews>
    <sheetView showGridLines="0" zoomScaleNormal="100" workbookViewId="0">
      <selection activeCell="F56" sqref="F56"/>
    </sheetView>
  </sheetViews>
  <sheetFormatPr defaultRowHeight="12.75" x14ac:dyDescent="0.2"/>
  <cols>
    <col min="1" max="1" width="46.28515625" style="13" customWidth="1"/>
    <col min="2" max="3" width="15.140625" style="22" bestFit="1" customWidth="1"/>
    <col min="4" max="4" width="14.140625" style="22" bestFit="1" customWidth="1"/>
    <col min="5" max="16384" width="9.140625" style="12"/>
  </cols>
  <sheetData>
    <row r="1" spans="1:4" s="1" customFormat="1" ht="12" x14ac:dyDescent="0.2">
      <c r="A1" s="16" t="s">
        <v>79</v>
      </c>
      <c r="B1" s="23"/>
      <c r="C1" s="23"/>
      <c r="D1" s="23"/>
    </row>
    <row r="2" spans="1:4" s="3" customFormat="1" ht="12" x14ac:dyDescent="0.2">
      <c r="A2" s="1" t="s">
        <v>83</v>
      </c>
      <c r="B2" s="18"/>
      <c r="C2" s="18"/>
      <c r="D2" s="18"/>
    </row>
    <row r="3" spans="1:4" s="3" customFormat="1" ht="9.9499999999999993" customHeight="1" x14ac:dyDescent="0.2">
      <c r="A3" s="4"/>
      <c r="B3" s="19"/>
      <c r="C3" s="19"/>
      <c r="D3" s="19"/>
    </row>
    <row r="4" spans="1:4" s="3" customFormat="1" ht="11.25" x14ac:dyDescent="0.2">
      <c r="A4" s="33" t="s">
        <v>0</v>
      </c>
      <c r="B4" s="35" t="s">
        <v>1</v>
      </c>
      <c r="C4" s="37" t="s">
        <v>2</v>
      </c>
      <c r="D4" s="37"/>
    </row>
    <row r="5" spans="1:4" s="3" customFormat="1" ht="12" thickBot="1" x14ac:dyDescent="0.25">
      <c r="A5" s="34"/>
      <c r="B5" s="36"/>
      <c r="C5" s="20" t="s">
        <v>3</v>
      </c>
      <c r="D5" s="20" t="s">
        <v>4</v>
      </c>
    </row>
    <row r="6" spans="1:4" s="3" customFormat="1" ht="9.9499999999999993" customHeight="1" x14ac:dyDescent="0.2">
      <c r="A6" s="2"/>
      <c r="B6" s="18"/>
      <c r="C6" s="18"/>
      <c r="D6" s="18"/>
    </row>
    <row r="7" spans="1:4" s="5" customFormat="1" ht="11.25" x14ac:dyDescent="0.2">
      <c r="A7" s="38" t="s">
        <v>24</v>
      </c>
      <c r="B7" s="38"/>
      <c r="C7" s="38"/>
      <c r="D7" s="38"/>
    </row>
    <row r="8" spans="1:4" s="3" customFormat="1" ht="9.9499999999999993" customHeight="1" x14ac:dyDescent="0.2">
      <c r="A8" s="2"/>
      <c r="B8" s="18"/>
      <c r="C8" s="18"/>
      <c r="D8" s="18"/>
    </row>
    <row r="9" spans="1:4" s="5" customFormat="1" ht="22.5" x14ac:dyDescent="0.2">
      <c r="A9" s="6" t="s">
        <v>82</v>
      </c>
      <c r="B9" s="25">
        <v>1401747446.1200006</v>
      </c>
      <c r="C9" s="25">
        <v>1110980764.5699999</v>
      </c>
      <c r="D9" s="25">
        <v>292306623.98000002</v>
      </c>
    </row>
    <row r="10" spans="1:4" s="3" customFormat="1" ht="11.25" x14ac:dyDescent="0.2">
      <c r="A10" s="7" t="s">
        <v>31</v>
      </c>
      <c r="B10" s="26">
        <v>165487510.19</v>
      </c>
      <c r="C10" s="26">
        <v>139561718.76000002</v>
      </c>
      <c r="D10" s="26">
        <v>27309678.970000003</v>
      </c>
    </row>
    <row r="11" spans="1:4" s="9" customFormat="1" ht="11.25" x14ac:dyDescent="0.2">
      <c r="A11" s="8" t="s">
        <v>60</v>
      </c>
      <c r="B11" s="27">
        <v>81666857.129999995</v>
      </c>
      <c r="C11" s="27">
        <v>62257219.609999999</v>
      </c>
      <c r="D11" s="27">
        <v>20026267.32</v>
      </c>
    </row>
    <row r="12" spans="1:4" s="9" customFormat="1" ht="11.25" x14ac:dyDescent="0.2">
      <c r="A12" s="8" t="s">
        <v>59</v>
      </c>
      <c r="B12" s="27">
        <v>25323585.510000002</v>
      </c>
      <c r="C12" s="27">
        <v>23335506.43</v>
      </c>
      <c r="D12" s="27">
        <v>1788143.73</v>
      </c>
    </row>
    <row r="13" spans="1:4" s="9" customFormat="1" ht="11.25" x14ac:dyDescent="0.2">
      <c r="A13" s="8" t="s">
        <v>61</v>
      </c>
      <c r="B13" s="27">
        <v>26129019.949999999</v>
      </c>
      <c r="C13" s="27">
        <v>25577689.330000002</v>
      </c>
      <c r="D13" s="27">
        <v>858578.15</v>
      </c>
    </row>
    <row r="14" spans="1:4" s="9" customFormat="1" ht="11.25" x14ac:dyDescent="0.2">
      <c r="A14" s="7" t="s">
        <v>32</v>
      </c>
      <c r="B14" s="26">
        <v>0</v>
      </c>
      <c r="C14" s="26">
        <v>0</v>
      </c>
      <c r="D14" s="26">
        <v>0</v>
      </c>
    </row>
    <row r="15" spans="1:4" s="9" customFormat="1" ht="11.25" x14ac:dyDescent="0.2">
      <c r="A15" s="8" t="s">
        <v>58</v>
      </c>
      <c r="B15" s="27">
        <v>0</v>
      </c>
      <c r="C15" s="27">
        <v>0</v>
      </c>
      <c r="D15" s="27">
        <v>0</v>
      </c>
    </row>
    <row r="16" spans="1:4" s="3" customFormat="1" ht="11.25" x14ac:dyDescent="0.2">
      <c r="A16" s="8" t="s">
        <v>62</v>
      </c>
      <c r="B16" s="27">
        <v>0</v>
      </c>
      <c r="C16" s="27">
        <v>0</v>
      </c>
      <c r="D16" s="27">
        <v>0</v>
      </c>
    </row>
    <row r="17" spans="1:4" s="3" customFormat="1" ht="11.25" x14ac:dyDescent="0.2">
      <c r="A17" s="8" t="s">
        <v>63</v>
      </c>
      <c r="B17" s="27">
        <v>0</v>
      </c>
      <c r="C17" s="27">
        <v>0</v>
      </c>
      <c r="D17" s="27">
        <v>0</v>
      </c>
    </row>
    <row r="18" spans="1:4" s="3" customFormat="1" ht="11.25" x14ac:dyDescent="0.2">
      <c r="A18" s="7" t="s">
        <v>33</v>
      </c>
      <c r="B18" s="26">
        <v>1236259935.9300005</v>
      </c>
      <c r="C18" s="26">
        <v>971419045.80999982</v>
      </c>
      <c r="D18" s="26">
        <v>264996945.00999999</v>
      </c>
    </row>
    <row r="19" spans="1:4" s="3" customFormat="1" ht="11.25" x14ac:dyDescent="0.2">
      <c r="A19" s="7" t="s">
        <v>55</v>
      </c>
      <c r="B19" s="26">
        <v>0</v>
      </c>
      <c r="C19" s="26">
        <v>0</v>
      </c>
      <c r="D19" s="26">
        <v>0</v>
      </c>
    </row>
    <row r="20" spans="1:4" s="3" customFormat="1" ht="11.25" x14ac:dyDescent="0.2">
      <c r="A20" s="8" t="s">
        <v>64</v>
      </c>
      <c r="B20" s="27">
        <v>0</v>
      </c>
      <c r="C20" s="27">
        <v>0</v>
      </c>
      <c r="D20" s="27">
        <v>0</v>
      </c>
    </row>
    <row r="21" spans="1:4" s="3" customFormat="1" ht="11.25" x14ac:dyDescent="0.2">
      <c r="A21" s="7" t="s">
        <v>56</v>
      </c>
      <c r="B21" s="26">
        <v>0</v>
      </c>
      <c r="C21" s="26">
        <v>0</v>
      </c>
      <c r="D21" s="26">
        <v>0</v>
      </c>
    </row>
    <row r="22" spans="1:4" s="3" customFormat="1" ht="11.25" x14ac:dyDescent="0.2">
      <c r="A22" s="6" t="s">
        <v>49</v>
      </c>
      <c r="B22" s="25">
        <v>76840541.210000023</v>
      </c>
      <c r="C22" s="25">
        <v>55178593.010000005</v>
      </c>
      <c r="D22" s="25">
        <v>8824612.7899999991</v>
      </c>
    </row>
    <row r="23" spans="1:4" s="3" customFormat="1" ht="11.25" x14ac:dyDescent="0.2">
      <c r="A23" s="7" t="s">
        <v>34</v>
      </c>
      <c r="B23" s="26">
        <v>72586482.990000024</v>
      </c>
      <c r="C23" s="26">
        <v>51881238.220000006</v>
      </c>
      <c r="D23" s="26">
        <v>6877383.7699999996</v>
      </c>
    </row>
    <row r="24" spans="1:4" s="3" customFormat="1" ht="11.25" x14ac:dyDescent="0.2">
      <c r="A24" s="8" t="s">
        <v>65</v>
      </c>
      <c r="B24" s="27">
        <v>72236237.74000001</v>
      </c>
      <c r="C24" s="27">
        <v>51650283.20000001</v>
      </c>
      <c r="D24" s="27">
        <v>5580935.75</v>
      </c>
    </row>
    <row r="25" spans="1:4" s="3" customFormat="1" ht="11.25" x14ac:dyDescent="0.2">
      <c r="A25" s="8" t="s">
        <v>66</v>
      </c>
      <c r="B25" s="27">
        <v>350245.25</v>
      </c>
      <c r="C25" s="27">
        <v>230955.02</v>
      </c>
      <c r="D25" s="27">
        <v>1296448.02</v>
      </c>
    </row>
    <row r="26" spans="1:4" s="3" customFormat="1" ht="11.25" x14ac:dyDescent="0.2">
      <c r="A26" s="8" t="s">
        <v>67</v>
      </c>
      <c r="B26" s="27">
        <v>0</v>
      </c>
      <c r="C26" s="27">
        <v>0</v>
      </c>
      <c r="D26" s="27">
        <v>0</v>
      </c>
    </row>
    <row r="27" spans="1:4" s="3" customFormat="1" ht="11.25" x14ac:dyDescent="0.2">
      <c r="A27" s="7" t="s">
        <v>35</v>
      </c>
      <c r="B27" s="26">
        <v>19545.740000000002</v>
      </c>
      <c r="C27" s="26">
        <v>19545.740000000002</v>
      </c>
      <c r="D27" s="26">
        <v>0</v>
      </c>
    </row>
    <row r="28" spans="1:4" s="5" customFormat="1" ht="11.25" x14ac:dyDescent="0.2">
      <c r="A28" s="7" t="s">
        <v>36</v>
      </c>
      <c r="B28" s="26">
        <v>792297.42999999993</v>
      </c>
      <c r="C28" s="26">
        <v>790125.03999999992</v>
      </c>
      <c r="D28" s="26">
        <v>8135.95</v>
      </c>
    </row>
    <row r="29" spans="1:4" s="3" customFormat="1" ht="11.25" x14ac:dyDescent="0.2">
      <c r="A29" s="7" t="s">
        <v>37</v>
      </c>
      <c r="B29" s="26">
        <v>194534.2</v>
      </c>
      <c r="C29" s="26">
        <v>600</v>
      </c>
      <c r="D29" s="26">
        <v>553975.94999999995</v>
      </c>
    </row>
    <row r="30" spans="1:4" s="9" customFormat="1" ht="11.25" x14ac:dyDescent="0.2">
      <c r="A30" s="7" t="s">
        <v>38</v>
      </c>
      <c r="B30" s="26">
        <v>3247680.8499999996</v>
      </c>
      <c r="C30" s="26">
        <v>2487084.0099999998</v>
      </c>
      <c r="D30" s="26">
        <v>1385117.12</v>
      </c>
    </row>
    <row r="31" spans="1:4" s="9" customFormat="1" ht="11.25" x14ac:dyDescent="0.2">
      <c r="A31" s="8" t="s">
        <v>68</v>
      </c>
      <c r="B31" s="27">
        <v>3247680.8499999996</v>
      </c>
      <c r="C31" s="27">
        <v>2487084.0099999998</v>
      </c>
      <c r="D31" s="27">
        <v>1385117.12</v>
      </c>
    </row>
    <row r="32" spans="1:4" s="3" customFormat="1" ht="11.25" x14ac:dyDescent="0.2">
      <c r="A32" s="6" t="s">
        <v>50</v>
      </c>
      <c r="B32" s="25">
        <v>187846414.28000003</v>
      </c>
      <c r="C32" s="25">
        <v>184909305.84000006</v>
      </c>
      <c r="D32" s="25">
        <v>2814932.6</v>
      </c>
    </row>
    <row r="33" spans="1:4" s="9" customFormat="1" ht="11.25" x14ac:dyDescent="0.2">
      <c r="A33" s="7" t="s">
        <v>39</v>
      </c>
      <c r="B33" s="26">
        <v>53961880.840000011</v>
      </c>
      <c r="C33" s="26">
        <v>52597359.960000001</v>
      </c>
      <c r="D33" s="26">
        <v>1728365.04</v>
      </c>
    </row>
    <row r="34" spans="1:4" s="9" customFormat="1" ht="11.25" x14ac:dyDescent="0.2">
      <c r="A34" s="7" t="s">
        <v>40</v>
      </c>
      <c r="B34" s="26">
        <v>2607957.36</v>
      </c>
      <c r="C34" s="26">
        <v>2083636.42</v>
      </c>
      <c r="D34" s="26">
        <v>59187.490000000005</v>
      </c>
    </row>
    <row r="35" spans="1:4" s="3" customFormat="1" ht="11.25" x14ac:dyDescent="0.2">
      <c r="A35" s="7" t="s">
        <v>41</v>
      </c>
      <c r="B35" s="26">
        <v>436401.62</v>
      </c>
      <c r="C35" s="26">
        <v>424203.94</v>
      </c>
      <c r="D35" s="26">
        <v>6173.03</v>
      </c>
    </row>
    <row r="36" spans="1:4" s="9" customFormat="1" ht="11.25" x14ac:dyDescent="0.2">
      <c r="A36" s="7" t="s">
        <v>42</v>
      </c>
      <c r="B36" s="26">
        <v>2128339</v>
      </c>
      <c r="C36" s="26">
        <v>2128339</v>
      </c>
      <c r="D36" s="26">
        <v>0</v>
      </c>
    </row>
    <row r="37" spans="1:4" s="9" customFormat="1" ht="11.25" x14ac:dyDescent="0.2">
      <c r="A37" s="7" t="s">
        <v>43</v>
      </c>
      <c r="B37" s="26">
        <v>128711835.46000002</v>
      </c>
      <c r="C37" s="26">
        <v>127675766.52000006</v>
      </c>
      <c r="D37" s="26">
        <v>1021207.0400000002</v>
      </c>
    </row>
    <row r="38" spans="1:4" s="9" customFormat="1" ht="11.25" x14ac:dyDescent="0.2">
      <c r="A38" s="6" t="s">
        <v>81</v>
      </c>
      <c r="B38" s="25">
        <v>84530300.110000029</v>
      </c>
      <c r="C38" s="25">
        <v>46815546.029999994</v>
      </c>
      <c r="D38" s="25">
        <v>4721978.4400000004</v>
      </c>
    </row>
    <row r="39" spans="1:4" s="9" customFormat="1" ht="11.25" x14ac:dyDescent="0.2">
      <c r="A39" s="7" t="s">
        <v>44</v>
      </c>
      <c r="B39" s="26">
        <v>81196667.290000021</v>
      </c>
      <c r="C39" s="26">
        <v>43508287.589999996</v>
      </c>
      <c r="D39" s="26">
        <v>3142265.68</v>
      </c>
    </row>
    <row r="40" spans="1:4" s="9" customFormat="1" ht="11.25" x14ac:dyDescent="0.2">
      <c r="A40" s="24" t="s">
        <v>69</v>
      </c>
      <c r="B40" s="28">
        <v>79487568.330000013</v>
      </c>
      <c r="C40" s="28">
        <v>43411382.919999994</v>
      </c>
      <c r="D40" s="28">
        <v>1694015.5899999999</v>
      </c>
    </row>
    <row r="41" spans="1:4" s="9" customFormat="1" ht="11.25" x14ac:dyDescent="0.2">
      <c r="A41" s="24" t="s">
        <v>70</v>
      </c>
      <c r="B41" s="28">
        <v>14640</v>
      </c>
      <c r="C41" s="28">
        <v>0</v>
      </c>
      <c r="D41" s="28">
        <v>718484.85</v>
      </c>
    </row>
    <row r="42" spans="1:4" s="3" customFormat="1" ht="11.25" x14ac:dyDescent="0.2">
      <c r="A42" s="24" t="s">
        <v>71</v>
      </c>
      <c r="B42" s="28">
        <v>1670458.96</v>
      </c>
      <c r="C42" s="28">
        <v>86504.67</v>
      </c>
      <c r="D42" s="28">
        <v>729765.24</v>
      </c>
    </row>
    <row r="43" spans="1:4" s="9" customFormat="1" ht="11.25" x14ac:dyDescent="0.2">
      <c r="A43" s="24" t="s">
        <v>80</v>
      </c>
      <c r="B43" s="28">
        <v>0</v>
      </c>
      <c r="C43" s="28">
        <v>0</v>
      </c>
      <c r="D43" s="28">
        <v>0</v>
      </c>
    </row>
    <row r="44" spans="1:4" s="3" customFormat="1" ht="11.25" x14ac:dyDescent="0.2">
      <c r="A44" s="7" t="s">
        <v>45</v>
      </c>
      <c r="B44" s="26">
        <v>55539.79</v>
      </c>
      <c r="C44" s="26">
        <v>55539.79</v>
      </c>
      <c r="D44" s="26">
        <v>1421924.31</v>
      </c>
    </row>
    <row r="45" spans="1:4" s="3" customFormat="1" ht="11.25" x14ac:dyDescent="0.2">
      <c r="A45" s="7" t="s">
        <v>46</v>
      </c>
      <c r="B45" s="26">
        <v>1849562.52</v>
      </c>
      <c r="C45" s="26">
        <v>1823188.14</v>
      </c>
      <c r="D45" s="26">
        <v>157788.45000000001</v>
      </c>
    </row>
    <row r="46" spans="1:4" s="3" customFormat="1" ht="11.25" x14ac:dyDescent="0.2">
      <c r="A46" s="7" t="s">
        <v>57</v>
      </c>
      <c r="B46" s="26">
        <v>1428530.51</v>
      </c>
      <c r="C46" s="26">
        <v>1428530.51</v>
      </c>
      <c r="D46" s="26">
        <v>0</v>
      </c>
    </row>
    <row r="47" spans="1:4" s="9" customFormat="1" ht="11.25" x14ac:dyDescent="0.2">
      <c r="A47" s="6" t="s">
        <v>51</v>
      </c>
      <c r="B47" s="25">
        <v>2667749.34</v>
      </c>
      <c r="C47" s="25">
        <v>2440081.6800000002</v>
      </c>
      <c r="D47" s="25">
        <v>0</v>
      </c>
    </row>
    <row r="48" spans="1:4" s="9" customFormat="1" ht="11.25" x14ac:dyDescent="0.2">
      <c r="A48" s="7" t="s">
        <v>72</v>
      </c>
      <c r="B48" s="27">
        <v>32500</v>
      </c>
      <c r="C48" s="27">
        <v>0</v>
      </c>
      <c r="D48" s="27">
        <v>0</v>
      </c>
    </row>
    <row r="49" spans="1:4" s="9" customFormat="1" ht="11.25" x14ac:dyDescent="0.2">
      <c r="A49" s="7" t="s">
        <v>73</v>
      </c>
      <c r="B49" s="27">
        <v>0</v>
      </c>
      <c r="C49" s="27">
        <v>0</v>
      </c>
      <c r="D49" s="27">
        <v>0</v>
      </c>
    </row>
    <row r="50" spans="1:4" s="9" customFormat="1" ht="11.25" x14ac:dyDescent="0.2">
      <c r="A50" s="7" t="s">
        <v>74</v>
      </c>
      <c r="B50" s="27">
        <v>0</v>
      </c>
      <c r="C50" s="27">
        <v>0</v>
      </c>
      <c r="D50" s="27">
        <v>0</v>
      </c>
    </row>
    <row r="51" spans="1:4" s="9" customFormat="1" ht="11.25" x14ac:dyDescent="0.2">
      <c r="A51" s="7" t="s">
        <v>75</v>
      </c>
      <c r="B51" s="27">
        <v>2635249.34</v>
      </c>
      <c r="C51" s="27">
        <v>2440081.6800000002</v>
      </c>
      <c r="D51" s="27">
        <v>0</v>
      </c>
    </row>
    <row r="52" spans="1:4" s="9" customFormat="1" ht="11.25" x14ac:dyDescent="0.2">
      <c r="A52" s="6" t="s">
        <v>52</v>
      </c>
      <c r="B52" s="25">
        <v>0</v>
      </c>
      <c r="C52" s="25">
        <v>0</v>
      </c>
      <c r="D52" s="25">
        <v>0</v>
      </c>
    </row>
    <row r="53" spans="1:4" s="9" customFormat="1" ht="11.25" x14ac:dyDescent="0.2">
      <c r="A53" s="24" t="s">
        <v>76</v>
      </c>
      <c r="B53" s="29">
        <v>0</v>
      </c>
      <c r="C53" s="29">
        <v>0</v>
      </c>
      <c r="D53" s="29">
        <v>0</v>
      </c>
    </row>
    <row r="54" spans="1:4" s="3" customFormat="1" ht="11.25" x14ac:dyDescent="0.2">
      <c r="A54" s="24" t="s">
        <v>77</v>
      </c>
      <c r="B54" s="29">
        <v>0</v>
      </c>
      <c r="C54" s="29">
        <v>0</v>
      </c>
      <c r="D54" s="29">
        <v>0</v>
      </c>
    </row>
    <row r="55" spans="1:4" s="3" customFormat="1" ht="11.25" x14ac:dyDescent="0.2">
      <c r="A55" s="24" t="s">
        <v>78</v>
      </c>
      <c r="B55" s="29">
        <v>0</v>
      </c>
      <c r="C55" s="29">
        <v>0</v>
      </c>
      <c r="D55" s="29">
        <v>0</v>
      </c>
    </row>
    <row r="56" spans="1:4" s="9" customFormat="1" ht="11.25" x14ac:dyDescent="0.2">
      <c r="A56" s="6" t="s">
        <v>53</v>
      </c>
      <c r="B56" s="25">
        <v>0</v>
      </c>
      <c r="C56" s="25">
        <v>0</v>
      </c>
      <c r="D56" s="25">
        <v>0</v>
      </c>
    </row>
    <row r="57" spans="1:4" s="9" customFormat="1" ht="11.25" x14ac:dyDescent="0.2">
      <c r="A57" s="6" t="s">
        <v>54</v>
      </c>
      <c r="B57" s="25">
        <v>92227747.030000016</v>
      </c>
      <c r="C57" s="25">
        <v>92016621.930000037</v>
      </c>
      <c r="D57" s="25">
        <v>475290.92</v>
      </c>
    </row>
    <row r="58" spans="1:4" s="9" customFormat="1" ht="11.25" x14ac:dyDescent="0.2">
      <c r="A58" s="7" t="s">
        <v>47</v>
      </c>
      <c r="B58" s="26">
        <v>87937033.420000017</v>
      </c>
      <c r="C58" s="26">
        <v>87833759.920000032</v>
      </c>
      <c r="D58" s="26">
        <v>145900.29999999999</v>
      </c>
    </row>
    <row r="59" spans="1:4" s="9" customFormat="1" ht="11.25" x14ac:dyDescent="0.2">
      <c r="A59" s="7" t="s">
        <v>48</v>
      </c>
      <c r="B59" s="26">
        <v>4290713.6099999994</v>
      </c>
      <c r="C59" s="26">
        <v>4182862.0100000002</v>
      </c>
      <c r="D59" s="26">
        <v>329390.62</v>
      </c>
    </row>
    <row r="60" spans="1:4" s="9" customFormat="1" ht="11.25" x14ac:dyDescent="0.2">
      <c r="A60" s="10" t="s">
        <v>6</v>
      </c>
      <c r="B60" s="25">
        <v>1845860198.0900006</v>
      </c>
      <c r="C60" s="25">
        <v>1492340913.0600002</v>
      </c>
      <c r="D60" s="25">
        <v>309143438.73000008</v>
      </c>
    </row>
    <row r="61" spans="1:4" ht="13.5" thickBot="1" x14ac:dyDescent="0.25">
      <c r="A61" s="11"/>
      <c r="B61" s="21"/>
      <c r="C61" s="21"/>
      <c r="D61" s="21"/>
    </row>
  </sheetData>
  <mergeCells count="4">
    <mergeCell ref="A4:A5"/>
    <mergeCell ref="B4:B5"/>
    <mergeCell ref="C4:D4"/>
    <mergeCell ref="A7:D7"/>
  </mergeCells>
  <phoneticPr fontId="0" type="noConversion"/>
  <printOptions horizontalCentered="1"/>
  <pageMargins left="0.39370078740157483" right="0.39370078740157483" top="0.19685039370078741" bottom="0.19685039370078741" header="0.11811023622047245" footer="0.11811023622047245"/>
  <pageSetup paperSize="9" scale="68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0">
    <tabColor rgb="FF92D050"/>
    <pageSetUpPr fitToPage="1"/>
  </sheetPr>
  <dimension ref="A1:D61"/>
  <sheetViews>
    <sheetView showGridLines="0" zoomScaleNormal="100" workbookViewId="0">
      <selection activeCell="F56" sqref="F56"/>
    </sheetView>
  </sheetViews>
  <sheetFormatPr defaultRowHeight="12.75" x14ac:dyDescent="0.2"/>
  <cols>
    <col min="1" max="1" width="46.28515625" style="13" customWidth="1"/>
    <col min="2" max="3" width="15.140625" style="22" bestFit="1" customWidth="1"/>
    <col min="4" max="4" width="14.140625" style="22" bestFit="1" customWidth="1"/>
    <col min="5" max="16384" width="9.140625" style="12"/>
  </cols>
  <sheetData>
    <row r="1" spans="1:4" s="1" customFormat="1" ht="12" x14ac:dyDescent="0.2">
      <c r="A1" s="16" t="s">
        <v>79</v>
      </c>
      <c r="B1" s="23"/>
      <c r="C1" s="23"/>
      <c r="D1" s="23"/>
    </row>
    <row r="2" spans="1:4" s="3" customFormat="1" ht="12" x14ac:dyDescent="0.2">
      <c r="A2" s="1" t="s">
        <v>83</v>
      </c>
      <c r="B2" s="18"/>
      <c r="C2" s="18"/>
      <c r="D2" s="18"/>
    </row>
    <row r="3" spans="1:4" s="3" customFormat="1" ht="9.9499999999999993" customHeight="1" x14ac:dyDescent="0.2">
      <c r="A3" s="4"/>
      <c r="B3" s="19"/>
      <c r="C3" s="19"/>
      <c r="D3" s="19"/>
    </row>
    <row r="4" spans="1:4" s="3" customFormat="1" ht="11.25" x14ac:dyDescent="0.2">
      <c r="A4" s="33" t="s">
        <v>0</v>
      </c>
      <c r="B4" s="35" t="s">
        <v>1</v>
      </c>
      <c r="C4" s="37" t="s">
        <v>2</v>
      </c>
      <c r="D4" s="37"/>
    </row>
    <row r="5" spans="1:4" s="3" customFormat="1" ht="12" thickBot="1" x14ac:dyDescent="0.25">
      <c r="A5" s="34"/>
      <c r="B5" s="36"/>
      <c r="C5" s="20" t="s">
        <v>3</v>
      </c>
      <c r="D5" s="20" t="s">
        <v>4</v>
      </c>
    </row>
    <row r="6" spans="1:4" s="3" customFormat="1" ht="9.9499999999999993" customHeight="1" x14ac:dyDescent="0.2">
      <c r="A6" s="2"/>
      <c r="B6" s="18"/>
      <c r="C6" s="18"/>
      <c r="D6" s="18"/>
    </row>
    <row r="7" spans="1:4" s="5" customFormat="1" ht="11.25" x14ac:dyDescent="0.2">
      <c r="A7" s="38" t="s">
        <v>30</v>
      </c>
      <c r="B7" s="38"/>
      <c r="C7" s="38"/>
      <c r="D7" s="38"/>
    </row>
    <row r="8" spans="1:4" s="3" customFormat="1" ht="9.9499999999999993" customHeight="1" x14ac:dyDescent="0.2">
      <c r="A8" s="2"/>
      <c r="B8" s="18"/>
      <c r="C8" s="18"/>
      <c r="D8" s="18"/>
    </row>
    <row r="9" spans="1:4" s="5" customFormat="1" ht="22.5" x14ac:dyDescent="0.2">
      <c r="A9" s="6" t="s">
        <v>82</v>
      </c>
      <c r="B9" s="25">
        <v>356801226.32999998</v>
      </c>
      <c r="C9" s="25">
        <v>354706737.19000006</v>
      </c>
      <c r="D9" s="25">
        <v>12338877.470000001</v>
      </c>
    </row>
    <row r="10" spans="1:4" s="3" customFormat="1" ht="11.25" x14ac:dyDescent="0.2">
      <c r="A10" s="7" t="s">
        <v>31</v>
      </c>
      <c r="B10" s="26">
        <v>0</v>
      </c>
      <c r="C10" s="26">
        <v>0</v>
      </c>
      <c r="D10" s="26">
        <v>0</v>
      </c>
    </row>
    <row r="11" spans="1:4" s="9" customFormat="1" ht="11.25" x14ac:dyDescent="0.2">
      <c r="A11" s="8" t="s">
        <v>60</v>
      </c>
      <c r="B11" s="27">
        <v>0</v>
      </c>
      <c r="C11" s="27">
        <v>0</v>
      </c>
      <c r="D11" s="27">
        <v>0</v>
      </c>
    </row>
    <row r="12" spans="1:4" s="9" customFormat="1" ht="11.25" x14ac:dyDescent="0.2">
      <c r="A12" s="8" t="s">
        <v>59</v>
      </c>
      <c r="B12" s="27">
        <v>0</v>
      </c>
      <c r="C12" s="27">
        <v>0</v>
      </c>
      <c r="D12" s="27">
        <v>0</v>
      </c>
    </row>
    <row r="13" spans="1:4" s="9" customFormat="1" ht="11.25" x14ac:dyDescent="0.2">
      <c r="A13" s="8" t="s">
        <v>61</v>
      </c>
      <c r="B13" s="27">
        <v>0</v>
      </c>
      <c r="C13" s="27">
        <v>0</v>
      </c>
      <c r="D13" s="27">
        <v>0</v>
      </c>
    </row>
    <row r="14" spans="1:4" s="9" customFormat="1" ht="11.25" x14ac:dyDescent="0.2">
      <c r="A14" s="7" t="s">
        <v>32</v>
      </c>
      <c r="B14" s="26">
        <v>0</v>
      </c>
      <c r="C14" s="26">
        <v>0</v>
      </c>
      <c r="D14" s="26">
        <v>0</v>
      </c>
    </row>
    <row r="15" spans="1:4" s="9" customFormat="1" ht="11.25" x14ac:dyDescent="0.2">
      <c r="A15" s="8" t="s">
        <v>58</v>
      </c>
      <c r="B15" s="27">
        <v>0</v>
      </c>
      <c r="C15" s="27">
        <v>0</v>
      </c>
      <c r="D15" s="27">
        <v>0</v>
      </c>
    </row>
    <row r="16" spans="1:4" s="3" customFormat="1" ht="11.25" x14ac:dyDescent="0.2">
      <c r="A16" s="8" t="s">
        <v>62</v>
      </c>
      <c r="B16" s="27">
        <v>0</v>
      </c>
      <c r="C16" s="27">
        <v>0</v>
      </c>
      <c r="D16" s="27">
        <v>0</v>
      </c>
    </row>
    <row r="17" spans="1:4" s="3" customFormat="1" ht="11.25" x14ac:dyDescent="0.2">
      <c r="A17" s="8" t="s">
        <v>63</v>
      </c>
      <c r="B17" s="27">
        <v>0</v>
      </c>
      <c r="C17" s="27">
        <v>0</v>
      </c>
      <c r="D17" s="27">
        <v>0</v>
      </c>
    </row>
    <row r="18" spans="1:4" s="3" customFormat="1" ht="11.25" x14ac:dyDescent="0.2">
      <c r="A18" s="7" t="s">
        <v>33</v>
      </c>
      <c r="B18" s="26">
        <v>356801226.32999998</v>
      </c>
      <c r="C18" s="26">
        <v>354706737.19000006</v>
      </c>
      <c r="D18" s="26">
        <v>12338877.470000001</v>
      </c>
    </row>
    <row r="19" spans="1:4" s="3" customFormat="1" ht="11.25" x14ac:dyDescent="0.2">
      <c r="A19" s="7" t="s">
        <v>55</v>
      </c>
      <c r="B19" s="26">
        <v>0</v>
      </c>
      <c r="C19" s="26">
        <v>0</v>
      </c>
      <c r="D19" s="26">
        <v>0</v>
      </c>
    </row>
    <row r="20" spans="1:4" s="3" customFormat="1" ht="11.25" x14ac:dyDescent="0.2">
      <c r="A20" s="8" t="s">
        <v>64</v>
      </c>
      <c r="B20" s="27">
        <v>0</v>
      </c>
      <c r="C20" s="27">
        <v>0</v>
      </c>
      <c r="D20" s="27">
        <v>0</v>
      </c>
    </row>
    <row r="21" spans="1:4" s="3" customFormat="1" ht="11.25" x14ac:dyDescent="0.2">
      <c r="A21" s="7" t="s">
        <v>56</v>
      </c>
      <c r="B21" s="26">
        <v>0</v>
      </c>
      <c r="C21" s="26">
        <v>0</v>
      </c>
      <c r="D21" s="26">
        <v>0</v>
      </c>
    </row>
    <row r="22" spans="1:4" s="3" customFormat="1" ht="11.25" x14ac:dyDescent="0.2">
      <c r="A22" s="6" t="s">
        <v>49</v>
      </c>
      <c r="B22" s="25">
        <v>11600605.310000001</v>
      </c>
      <c r="C22" s="25">
        <v>11600605.310000001</v>
      </c>
      <c r="D22" s="25">
        <v>0</v>
      </c>
    </row>
    <row r="23" spans="1:4" s="3" customFormat="1" ht="11.25" x14ac:dyDescent="0.2">
      <c r="A23" s="7" t="s">
        <v>34</v>
      </c>
      <c r="B23" s="26">
        <v>11600605.310000001</v>
      </c>
      <c r="C23" s="26">
        <v>11600605.310000001</v>
      </c>
      <c r="D23" s="26">
        <v>0</v>
      </c>
    </row>
    <row r="24" spans="1:4" s="3" customFormat="1" ht="11.25" x14ac:dyDescent="0.2">
      <c r="A24" s="8" t="s">
        <v>65</v>
      </c>
      <c r="B24" s="27">
        <v>0</v>
      </c>
      <c r="C24" s="27">
        <v>0</v>
      </c>
      <c r="D24" s="27">
        <v>0</v>
      </c>
    </row>
    <row r="25" spans="1:4" s="3" customFormat="1" ht="11.25" x14ac:dyDescent="0.2">
      <c r="A25" s="8" t="s">
        <v>66</v>
      </c>
      <c r="B25" s="27">
        <v>0</v>
      </c>
      <c r="C25" s="27">
        <v>0</v>
      </c>
      <c r="D25" s="27">
        <v>0</v>
      </c>
    </row>
    <row r="26" spans="1:4" s="3" customFormat="1" ht="11.25" x14ac:dyDescent="0.2">
      <c r="A26" s="8" t="s">
        <v>67</v>
      </c>
      <c r="B26" s="27">
        <v>11600605.310000001</v>
      </c>
      <c r="C26" s="27">
        <v>11600605.310000001</v>
      </c>
      <c r="D26" s="27">
        <v>0</v>
      </c>
    </row>
    <row r="27" spans="1:4" s="3" customFormat="1" ht="11.25" x14ac:dyDescent="0.2">
      <c r="A27" s="7" t="s">
        <v>35</v>
      </c>
      <c r="B27" s="26">
        <v>0</v>
      </c>
      <c r="C27" s="26">
        <v>0</v>
      </c>
      <c r="D27" s="26">
        <v>0</v>
      </c>
    </row>
    <row r="28" spans="1:4" s="5" customFormat="1" ht="11.25" x14ac:dyDescent="0.2">
      <c r="A28" s="7" t="s">
        <v>36</v>
      </c>
      <c r="B28" s="26">
        <v>0</v>
      </c>
      <c r="C28" s="26">
        <v>0</v>
      </c>
      <c r="D28" s="26">
        <v>0</v>
      </c>
    </row>
    <row r="29" spans="1:4" s="3" customFormat="1" ht="11.25" x14ac:dyDescent="0.2">
      <c r="A29" s="7" t="s">
        <v>37</v>
      </c>
      <c r="B29" s="26">
        <v>0</v>
      </c>
      <c r="C29" s="26">
        <v>0</v>
      </c>
      <c r="D29" s="26">
        <v>0</v>
      </c>
    </row>
    <row r="30" spans="1:4" s="9" customFormat="1" ht="11.25" x14ac:dyDescent="0.2">
      <c r="A30" s="7" t="s">
        <v>38</v>
      </c>
      <c r="B30" s="26">
        <v>0</v>
      </c>
      <c r="C30" s="26">
        <v>0</v>
      </c>
      <c r="D30" s="26">
        <v>0</v>
      </c>
    </row>
    <row r="31" spans="1:4" s="9" customFormat="1" ht="11.25" x14ac:dyDescent="0.2">
      <c r="A31" s="8" t="s">
        <v>68</v>
      </c>
      <c r="B31" s="27">
        <v>0</v>
      </c>
      <c r="C31" s="27">
        <v>0</v>
      </c>
      <c r="D31" s="27">
        <v>0</v>
      </c>
    </row>
    <row r="32" spans="1:4" s="3" customFormat="1" ht="11.25" x14ac:dyDescent="0.2">
      <c r="A32" s="6" t="s">
        <v>50</v>
      </c>
      <c r="B32" s="25">
        <v>22812340</v>
      </c>
      <c r="C32" s="25">
        <v>22714395.969999999</v>
      </c>
      <c r="D32" s="25">
        <v>54374.579999999994</v>
      </c>
    </row>
    <row r="33" spans="1:4" s="9" customFormat="1" ht="11.25" x14ac:dyDescent="0.2">
      <c r="A33" s="7" t="s">
        <v>39</v>
      </c>
      <c r="B33" s="26">
        <v>11668</v>
      </c>
      <c r="C33" s="26">
        <v>8008</v>
      </c>
      <c r="D33" s="26">
        <v>3922.68</v>
      </c>
    </row>
    <row r="34" spans="1:4" s="9" customFormat="1" ht="11.25" x14ac:dyDescent="0.2">
      <c r="A34" s="7" t="s">
        <v>40</v>
      </c>
      <c r="B34" s="26">
        <v>0</v>
      </c>
      <c r="C34" s="26">
        <v>0</v>
      </c>
      <c r="D34" s="26">
        <v>0</v>
      </c>
    </row>
    <row r="35" spans="1:4" s="3" customFormat="1" ht="11.25" x14ac:dyDescent="0.2">
      <c r="A35" s="7" t="s">
        <v>41</v>
      </c>
      <c r="B35" s="26">
        <v>2941.8199999999997</v>
      </c>
      <c r="C35" s="26">
        <v>2941.8199999999997</v>
      </c>
      <c r="D35" s="26">
        <v>0</v>
      </c>
    </row>
    <row r="36" spans="1:4" s="9" customFormat="1" ht="11.25" x14ac:dyDescent="0.2">
      <c r="A36" s="7" t="s">
        <v>42</v>
      </c>
      <c r="B36" s="26">
        <v>11994148</v>
      </c>
      <c r="C36" s="26">
        <v>11994148</v>
      </c>
      <c r="D36" s="26">
        <v>0</v>
      </c>
    </row>
    <row r="37" spans="1:4" s="9" customFormat="1" ht="11.25" x14ac:dyDescent="0.2">
      <c r="A37" s="7" t="s">
        <v>43</v>
      </c>
      <c r="B37" s="26">
        <v>10803582.179999998</v>
      </c>
      <c r="C37" s="26">
        <v>10709298.149999999</v>
      </c>
      <c r="D37" s="26">
        <v>50451.899999999994</v>
      </c>
    </row>
    <row r="38" spans="1:4" s="9" customFormat="1" ht="11.25" x14ac:dyDescent="0.2">
      <c r="A38" s="6" t="s">
        <v>81</v>
      </c>
      <c r="B38" s="25">
        <v>1037</v>
      </c>
      <c r="C38" s="25">
        <v>1037</v>
      </c>
      <c r="D38" s="25">
        <v>0</v>
      </c>
    </row>
    <row r="39" spans="1:4" s="9" customFormat="1" ht="11.25" x14ac:dyDescent="0.2">
      <c r="A39" s="7" t="s">
        <v>44</v>
      </c>
      <c r="B39" s="26">
        <v>0</v>
      </c>
      <c r="C39" s="26">
        <v>0</v>
      </c>
      <c r="D39" s="26">
        <v>0</v>
      </c>
    </row>
    <row r="40" spans="1:4" s="9" customFormat="1" ht="11.25" x14ac:dyDescent="0.2">
      <c r="A40" s="24" t="s">
        <v>69</v>
      </c>
      <c r="B40" s="28">
        <v>0</v>
      </c>
      <c r="C40" s="28">
        <v>0</v>
      </c>
      <c r="D40" s="28">
        <v>0</v>
      </c>
    </row>
    <row r="41" spans="1:4" s="9" customFormat="1" ht="11.25" x14ac:dyDescent="0.2">
      <c r="A41" s="24" t="s">
        <v>70</v>
      </c>
      <c r="B41" s="28">
        <v>0</v>
      </c>
      <c r="C41" s="28">
        <v>0</v>
      </c>
      <c r="D41" s="28">
        <v>0</v>
      </c>
    </row>
    <row r="42" spans="1:4" s="3" customFormat="1" ht="11.25" x14ac:dyDescent="0.2">
      <c r="A42" s="24" t="s">
        <v>71</v>
      </c>
      <c r="B42" s="28">
        <v>0</v>
      </c>
      <c r="C42" s="28">
        <v>0</v>
      </c>
      <c r="D42" s="28">
        <v>0</v>
      </c>
    </row>
    <row r="43" spans="1:4" s="9" customFormat="1" ht="11.25" x14ac:dyDescent="0.2">
      <c r="A43" s="24" t="s">
        <v>80</v>
      </c>
      <c r="B43" s="28">
        <v>0</v>
      </c>
      <c r="C43" s="28">
        <v>0</v>
      </c>
      <c r="D43" s="28">
        <v>0</v>
      </c>
    </row>
    <row r="44" spans="1:4" s="3" customFormat="1" ht="11.25" x14ac:dyDescent="0.2">
      <c r="A44" s="7" t="s">
        <v>45</v>
      </c>
      <c r="B44" s="26">
        <v>0</v>
      </c>
      <c r="C44" s="26">
        <v>0</v>
      </c>
      <c r="D44" s="26">
        <v>0</v>
      </c>
    </row>
    <row r="45" spans="1:4" s="3" customFormat="1" ht="11.25" x14ac:dyDescent="0.2">
      <c r="A45" s="7" t="s">
        <v>46</v>
      </c>
      <c r="B45" s="26">
        <v>1037</v>
      </c>
      <c r="C45" s="26">
        <v>1037</v>
      </c>
      <c r="D45" s="26">
        <v>0</v>
      </c>
    </row>
    <row r="46" spans="1:4" s="3" customFormat="1" ht="11.25" x14ac:dyDescent="0.2">
      <c r="A46" s="7" t="s">
        <v>57</v>
      </c>
      <c r="B46" s="26">
        <v>0</v>
      </c>
      <c r="C46" s="26">
        <v>0</v>
      </c>
      <c r="D46" s="26">
        <v>0</v>
      </c>
    </row>
    <row r="47" spans="1:4" s="9" customFormat="1" ht="11.25" x14ac:dyDescent="0.2">
      <c r="A47" s="6" t="s">
        <v>51</v>
      </c>
      <c r="B47" s="25">
        <v>26692738.699999999</v>
      </c>
      <c r="C47" s="25">
        <v>26692738.699999999</v>
      </c>
      <c r="D47" s="25">
        <v>0</v>
      </c>
    </row>
    <row r="48" spans="1:4" s="9" customFormat="1" ht="11.25" x14ac:dyDescent="0.2">
      <c r="A48" s="7" t="s">
        <v>72</v>
      </c>
      <c r="B48" s="27">
        <v>0</v>
      </c>
      <c r="C48" s="27">
        <v>0</v>
      </c>
      <c r="D48" s="27">
        <v>0</v>
      </c>
    </row>
    <row r="49" spans="1:4" s="9" customFormat="1" ht="11.25" x14ac:dyDescent="0.2">
      <c r="A49" s="7" t="s">
        <v>73</v>
      </c>
      <c r="B49" s="27">
        <v>0</v>
      </c>
      <c r="C49" s="27">
        <v>0</v>
      </c>
      <c r="D49" s="27">
        <v>0</v>
      </c>
    </row>
    <row r="50" spans="1:4" s="9" customFormat="1" ht="11.25" x14ac:dyDescent="0.2">
      <c r="A50" s="7" t="s">
        <v>74</v>
      </c>
      <c r="B50" s="27">
        <v>26692738.699999999</v>
      </c>
      <c r="C50" s="27">
        <v>26692738.699999999</v>
      </c>
      <c r="D50" s="27">
        <v>0</v>
      </c>
    </row>
    <row r="51" spans="1:4" s="9" customFormat="1" ht="11.25" x14ac:dyDescent="0.2">
      <c r="A51" s="7" t="s">
        <v>75</v>
      </c>
      <c r="B51" s="27">
        <v>0</v>
      </c>
      <c r="C51" s="27">
        <v>0</v>
      </c>
      <c r="D51" s="27">
        <v>0</v>
      </c>
    </row>
    <row r="52" spans="1:4" s="9" customFormat="1" ht="11.25" x14ac:dyDescent="0.2">
      <c r="A52" s="6" t="s">
        <v>52</v>
      </c>
      <c r="B52" s="25">
        <v>0</v>
      </c>
      <c r="C52" s="25">
        <v>0</v>
      </c>
      <c r="D52" s="25">
        <v>0</v>
      </c>
    </row>
    <row r="53" spans="1:4" s="9" customFormat="1" ht="11.25" x14ac:dyDescent="0.2">
      <c r="A53" s="24" t="s">
        <v>76</v>
      </c>
      <c r="B53" s="29">
        <v>0</v>
      </c>
      <c r="C53" s="29">
        <v>0</v>
      </c>
      <c r="D53" s="29">
        <v>0</v>
      </c>
    </row>
    <row r="54" spans="1:4" s="3" customFormat="1" ht="11.25" x14ac:dyDescent="0.2">
      <c r="A54" s="24" t="s">
        <v>77</v>
      </c>
      <c r="B54" s="29">
        <v>0</v>
      </c>
      <c r="C54" s="29">
        <v>0</v>
      </c>
      <c r="D54" s="29">
        <v>0</v>
      </c>
    </row>
    <row r="55" spans="1:4" s="3" customFormat="1" ht="11.25" x14ac:dyDescent="0.2">
      <c r="A55" s="24" t="s">
        <v>78</v>
      </c>
      <c r="B55" s="29">
        <v>0</v>
      </c>
      <c r="C55" s="29">
        <v>0</v>
      </c>
      <c r="D55" s="29">
        <v>0</v>
      </c>
    </row>
    <row r="56" spans="1:4" s="9" customFormat="1" ht="11.25" x14ac:dyDescent="0.2">
      <c r="A56" s="6" t="s">
        <v>53</v>
      </c>
      <c r="B56" s="25">
        <v>0</v>
      </c>
      <c r="C56" s="25">
        <v>0</v>
      </c>
      <c r="D56" s="25">
        <v>0</v>
      </c>
    </row>
    <row r="57" spans="1:4" s="9" customFormat="1" ht="11.25" x14ac:dyDescent="0.2">
      <c r="A57" s="6" t="s">
        <v>54</v>
      </c>
      <c r="B57" s="25">
        <v>11509668.700000003</v>
      </c>
      <c r="C57" s="25">
        <v>11509668.700000003</v>
      </c>
      <c r="D57" s="25">
        <v>30000</v>
      </c>
    </row>
    <row r="58" spans="1:4" s="9" customFormat="1" ht="11.25" x14ac:dyDescent="0.2">
      <c r="A58" s="7" t="s">
        <v>47</v>
      </c>
      <c r="B58" s="26">
        <v>11489507.520000003</v>
      </c>
      <c r="C58" s="26">
        <v>11489507.520000003</v>
      </c>
      <c r="D58" s="26">
        <v>30000</v>
      </c>
    </row>
    <row r="59" spans="1:4" s="9" customFormat="1" ht="11.25" x14ac:dyDescent="0.2">
      <c r="A59" s="7" t="s">
        <v>48</v>
      </c>
      <c r="B59" s="26">
        <v>20161.18</v>
      </c>
      <c r="C59" s="26">
        <v>20161.18</v>
      </c>
      <c r="D59" s="26">
        <v>0</v>
      </c>
    </row>
    <row r="60" spans="1:4" s="9" customFormat="1" ht="11.25" x14ac:dyDescent="0.2">
      <c r="A60" s="10" t="s">
        <v>6</v>
      </c>
      <c r="B60" s="25">
        <v>429417616.03999996</v>
      </c>
      <c r="C60" s="25">
        <v>427225182.87</v>
      </c>
      <c r="D60" s="25">
        <v>12423252.050000001</v>
      </c>
    </row>
    <row r="61" spans="1:4" ht="13.5" thickBot="1" x14ac:dyDescent="0.25">
      <c r="A61" s="11"/>
      <c r="B61" s="21"/>
      <c r="C61" s="21"/>
      <c r="D61" s="21"/>
    </row>
  </sheetData>
  <mergeCells count="4">
    <mergeCell ref="A4:A5"/>
    <mergeCell ref="B4:B5"/>
    <mergeCell ref="C4:D4"/>
    <mergeCell ref="A7:D7"/>
  </mergeCells>
  <phoneticPr fontId="0" type="noConversion"/>
  <printOptions horizontalCentered="1"/>
  <pageMargins left="0.39370078740157483" right="0.39370078740157483" top="0.19685039370078741" bottom="0.19685039370078741" header="0.11811023622047245" footer="0.11811023622047245"/>
  <pageSetup paperSize="9" scale="68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1">
    <tabColor rgb="FF92D050"/>
    <pageSetUpPr fitToPage="1"/>
  </sheetPr>
  <dimension ref="A1:D61"/>
  <sheetViews>
    <sheetView showGridLines="0" zoomScaleNormal="100" workbookViewId="0">
      <selection activeCell="F56" sqref="F56"/>
    </sheetView>
  </sheetViews>
  <sheetFormatPr defaultRowHeight="12.75" x14ac:dyDescent="0.2"/>
  <cols>
    <col min="1" max="1" width="46.28515625" style="13" customWidth="1"/>
    <col min="2" max="3" width="15.140625" style="22" bestFit="1" customWidth="1"/>
    <col min="4" max="4" width="14.140625" style="22" bestFit="1" customWidth="1"/>
    <col min="5" max="16384" width="9.140625" style="12"/>
  </cols>
  <sheetData>
    <row r="1" spans="1:4" s="1" customFormat="1" ht="12" x14ac:dyDescent="0.2">
      <c r="A1" s="16" t="s">
        <v>79</v>
      </c>
      <c r="B1" s="23"/>
      <c r="C1" s="23"/>
      <c r="D1" s="23"/>
    </row>
    <row r="2" spans="1:4" s="3" customFormat="1" ht="12" x14ac:dyDescent="0.2">
      <c r="A2" s="1" t="s">
        <v>83</v>
      </c>
      <c r="B2" s="18"/>
      <c r="C2" s="18"/>
      <c r="D2" s="18"/>
    </row>
    <row r="3" spans="1:4" s="3" customFormat="1" ht="9.9499999999999993" customHeight="1" x14ac:dyDescent="0.2">
      <c r="A3" s="4"/>
      <c r="B3" s="19"/>
      <c r="C3" s="19"/>
      <c r="D3" s="19"/>
    </row>
    <row r="4" spans="1:4" s="3" customFormat="1" ht="11.25" x14ac:dyDescent="0.2">
      <c r="A4" s="33" t="s">
        <v>0</v>
      </c>
      <c r="B4" s="35" t="s">
        <v>1</v>
      </c>
      <c r="C4" s="37" t="s">
        <v>2</v>
      </c>
      <c r="D4" s="37"/>
    </row>
    <row r="5" spans="1:4" s="3" customFormat="1" ht="12" thickBot="1" x14ac:dyDescent="0.25">
      <c r="A5" s="34"/>
      <c r="B5" s="36"/>
      <c r="C5" s="20" t="s">
        <v>3</v>
      </c>
      <c r="D5" s="20" t="s">
        <v>4</v>
      </c>
    </row>
    <row r="6" spans="1:4" s="3" customFormat="1" ht="9.9499999999999993" customHeight="1" x14ac:dyDescent="0.2">
      <c r="A6" s="2"/>
      <c r="B6" s="18"/>
      <c r="C6" s="18"/>
      <c r="D6" s="18"/>
    </row>
    <row r="7" spans="1:4" s="5" customFormat="1" ht="11.25" x14ac:dyDescent="0.2">
      <c r="A7" s="38" t="s">
        <v>25</v>
      </c>
      <c r="B7" s="38"/>
      <c r="C7" s="38"/>
      <c r="D7" s="38"/>
    </row>
    <row r="8" spans="1:4" s="3" customFormat="1" ht="9.9499999999999993" customHeight="1" x14ac:dyDescent="0.2">
      <c r="A8" s="2"/>
      <c r="B8" s="18"/>
      <c r="C8" s="18"/>
      <c r="D8" s="18"/>
    </row>
    <row r="9" spans="1:4" s="5" customFormat="1" ht="22.5" x14ac:dyDescent="0.2">
      <c r="A9" s="6" t="s">
        <v>82</v>
      </c>
      <c r="B9" s="25">
        <v>6362052359.7400017</v>
      </c>
      <c r="C9" s="25">
        <v>6082995797.500001</v>
      </c>
      <c r="D9" s="25">
        <v>372517871.35000002</v>
      </c>
    </row>
    <row r="10" spans="1:4" s="3" customFormat="1" ht="11.25" x14ac:dyDescent="0.2">
      <c r="A10" s="7" t="s">
        <v>31</v>
      </c>
      <c r="B10" s="26">
        <v>597589885.28999996</v>
      </c>
      <c r="C10" s="26">
        <v>471033323.05000001</v>
      </c>
      <c r="D10" s="26">
        <v>126658758.89</v>
      </c>
    </row>
    <row r="11" spans="1:4" s="9" customFormat="1" ht="11.25" x14ac:dyDescent="0.2">
      <c r="A11" s="8" t="s">
        <v>60</v>
      </c>
      <c r="B11" s="27">
        <v>425303903.66000003</v>
      </c>
      <c r="C11" s="27">
        <v>301865193.81999999</v>
      </c>
      <c r="D11" s="27">
        <v>122100989.73999999</v>
      </c>
    </row>
    <row r="12" spans="1:4" s="9" customFormat="1" ht="11.25" x14ac:dyDescent="0.2">
      <c r="A12" s="8" t="s">
        <v>59</v>
      </c>
      <c r="B12" s="27">
        <v>34061722.960000001</v>
      </c>
      <c r="C12" s="27">
        <v>32231652.960000001</v>
      </c>
      <c r="D12" s="27">
        <v>1597991.46</v>
      </c>
    </row>
    <row r="13" spans="1:4" s="9" customFormat="1" ht="11.25" x14ac:dyDescent="0.2">
      <c r="A13" s="8" t="s">
        <v>61</v>
      </c>
      <c r="B13" s="27">
        <v>89746008.060000002</v>
      </c>
      <c r="C13" s="27">
        <v>89125236.040000007</v>
      </c>
      <c r="D13" s="27">
        <v>2322107.1800000002</v>
      </c>
    </row>
    <row r="14" spans="1:4" s="9" customFormat="1" ht="11.25" x14ac:dyDescent="0.2">
      <c r="A14" s="7" t="s">
        <v>32</v>
      </c>
      <c r="B14" s="26">
        <v>0</v>
      </c>
      <c r="C14" s="26">
        <v>0</v>
      </c>
      <c r="D14" s="26">
        <v>0</v>
      </c>
    </row>
    <row r="15" spans="1:4" s="9" customFormat="1" ht="10.5" customHeight="1" x14ac:dyDescent="0.2">
      <c r="A15" s="8" t="s">
        <v>58</v>
      </c>
      <c r="B15" s="27">
        <v>0</v>
      </c>
      <c r="C15" s="27">
        <v>0</v>
      </c>
      <c r="D15" s="27">
        <v>0</v>
      </c>
    </row>
    <row r="16" spans="1:4" s="3" customFormat="1" ht="11.25" x14ac:dyDescent="0.2">
      <c r="A16" s="8" t="s">
        <v>62</v>
      </c>
      <c r="B16" s="27">
        <v>0</v>
      </c>
      <c r="C16" s="27">
        <v>0</v>
      </c>
      <c r="D16" s="27">
        <v>0</v>
      </c>
    </row>
    <row r="17" spans="1:4" s="3" customFormat="1" ht="11.25" x14ac:dyDescent="0.2">
      <c r="A17" s="8" t="s">
        <v>63</v>
      </c>
      <c r="B17" s="27">
        <v>0</v>
      </c>
      <c r="C17" s="27">
        <v>0</v>
      </c>
      <c r="D17" s="27">
        <v>0</v>
      </c>
    </row>
    <row r="18" spans="1:4" s="3" customFormat="1" ht="11.25" x14ac:dyDescent="0.2">
      <c r="A18" s="7" t="s">
        <v>33</v>
      </c>
      <c r="B18" s="26">
        <v>5764462474.4500017</v>
      </c>
      <c r="C18" s="26">
        <v>5611962474.4500008</v>
      </c>
      <c r="D18" s="26">
        <v>245859112.46000001</v>
      </c>
    </row>
    <row r="19" spans="1:4" s="3" customFormat="1" ht="12" customHeight="1" x14ac:dyDescent="0.2">
      <c r="A19" s="7" t="s">
        <v>55</v>
      </c>
      <c r="B19" s="26">
        <v>0</v>
      </c>
      <c r="C19" s="26">
        <v>0</v>
      </c>
      <c r="D19" s="26">
        <v>0</v>
      </c>
    </row>
    <row r="20" spans="1:4" s="3" customFormat="1" ht="12.75" customHeight="1" x14ac:dyDescent="0.2">
      <c r="A20" s="8" t="s">
        <v>64</v>
      </c>
      <c r="B20" s="27">
        <v>0</v>
      </c>
      <c r="C20" s="27">
        <v>0</v>
      </c>
      <c r="D20" s="27">
        <v>0</v>
      </c>
    </row>
    <row r="21" spans="1:4" s="3" customFormat="1" ht="12.75" customHeight="1" x14ac:dyDescent="0.2">
      <c r="A21" s="7" t="s">
        <v>56</v>
      </c>
      <c r="B21" s="26">
        <v>0</v>
      </c>
      <c r="C21" s="26">
        <v>0</v>
      </c>
      <c r="D21" s="26">
        <v>0</v>
      </c>
    </row>
    <row r="22" spans="1:4" s="3" customFormat="1" ht="12.75" customHeight="1" x14ac:dyDescent="0.2">
      <c r="A22" s="6" t="s">
        <v>49</v>
      </c>
      <c r="B22" s="25">
        <v>574905648.01999998</v>
      </c>
      <c r="C22" s="25">
        <v>520910595.84999996</v>
      </c>
      <c r="D22" s="25">
        <v>112510213.84999999</v>
      </c>
    </row>
    <row r="23" spans="1:4" s="3" customFormat="1" ht="12.75" customHeight="1" x14ac:dyDescent="0.2">
      <c r="A23" s="7" t="s">
        <v>34</v>
      </c>
      <c r="B23" s="26">
        <v>543402429.49000001</v>
      </c>
      <c r="C23" s="26">
        <v>507966170.15999997</v>
      </c>
      <c r="D23" s="26">
        <v>107220318.93999998</v>
      </c>
    </row>
    <row r="24" spans="1:4" s="3" customFormat="1" ht="12.75" customHeight="1" x14ac:dyDescent="0.2">
      <c r="A24" s="8" t="s">
        <v>65</v>
      </c>
      <c r="B24" s="27">
        <v>521262414.7299999</v>
      </c>
      <c r="C24" s="27">
        <v>486894626.64999992</v>
      </c>
      <c r="D24" s="27">
        <v>106922918.93999998</v>
      </c>
    </row>
    <row r="25" spans="1:4" s="3" customFormat="1" ht="12.75" customHeight="1" x14ac:dyDescent="0.2">
      <c r="A25" s="8" t="s">
        <v>66</v>
      </c>
      <c r="B25" s="27">
        <v>22140014.760000005</v>
      </c>
      <c r="C25" s="27">
        <v>21071543.510000002</v>
      </c>
      <c r="D25" s="27">
        <v>297400</v>
      </c>
    </row>
    <row r="26" spans="1:4" s="3" customFormat="1" ht="12.75" customHeight="1" x14ac:dyDescent="0.2">
      <c r="A26" s="8" t="s">
        <v>67</v>
      </c>
      <c r="B26" s="27">
        <v>0</v>
      </c>
      <c r="C26" s="27">
        <v>0</v>
      </c>
      <c r="D26" s="27">
        <v>0</v>
      </c>
    </row>
    <row r="27" spans="1:4" s="3" customFormat="1" ht="12.75" customHeight="1" x14ac:dyDescent="0.2">
      <c r="A27" s="7" t="s">
        <v>35</v>
      </c>
      <c r="B27" s="26">
        <v>0</v>
      </c>
      <c r="C27" s="26">
        <v>0</v>
      </c>
      <c r="D27" s="26">
        <v>0</v>
      </c>
    </row>
    <row r="28" spans="1:4" s="5" customFormat="1" ht="12.75" customHeight="1" x14ac:dyDescent="0.2">
      <c r="A28" s="7" t="s">
        <v>36</v>
      </c>
      <c r="B28" s="26">
        <v>3417785.9</v>
      </c>
      <c r="C28" s="26">
        <v>3403572.64</v>
      </c>
      <c r="D28" s="26">
        <v>102684.04</v>
      </c>
    </row>
    <row r="29" spans="1:4" s="3" customFormat="1" ht="12.75" customHeight="1" x14ac:dyDescent="0.2">
      <c r="A29" s="7" t="s">
        <v>37</v>
      </c>
      <c r="B29" s="26">
        <v>15650</v>
      </c>
      <c r="C29" s="26">
        <v>15650</v>
      </c>
      <c r="D29" s="26">
        <v>0</v>
      </c>
    </row>
    <row r="30" spans="1:4" s="9" customFormat="1" ht="12.75" customHeight="1" x14ac:dyDescent="0.2">
      <c r="A30" s="7" t="s">
        <v>38</v>
      </c>
      <c r="B30" s="26">
        <v>28069782.629999995</v>
      </c>
      <c r="C30" s="26">
        <v>9525203.0500000007</v>
      </c>
      <c r="D30" s="26">
        <v>5187210.87</v>
      </c>
    </row>
    <row r="31" spans="1:4" s="9" customFormat="1" ht="12.75" customHeight="1" x14ac:dyDescent="0.2">
      <c r="A31" s="8" t="s">
        <v>68</v>
      </c>
      <c r="B31" s="27">
        <v>28069782.629999995</v>
      </c>
      <c r="C31" s="27">
        <v>9525203.0500000007</v>
      </c>
      <c r="D31" s="27">
        <v>5187210.87</v>
      </c>
    </row>
    <row r="32" spans="1:4" s="3" customFormat="1" ht="12.75" customHeight="1" x14ac:dyDescent="0.2">
      <c r="A32" s="6" t="s">
        <v>50</v>
      </c>
      <c r="B32" s="25">
        <v>271426283.89000005</v>
      </c>
      <c r="C32" s="25">
        <v>254073530.83000004</v>
      </c>
      <c r="D32" s="25">
        <v>28969895.289999999</v>
      </c>
    </row>
    <row r="33" spans="1:4" s="9" customFormat="1" ht="12.75" customHeight="1" x14ac:dyDescent="0.2">
      <c r="A33" s="7" t="s">
        <v>39</v>
      </c>
      <c r="B33" s="26">
        <v>123481272.80000003</v>
      </c>
      <c r="C33" s="26">
        <v>120034200.66000004</v>
      </c>
      <c r="D33" s="26">
        <v>17250903.460000001</v>
      </c>
    </row>
    <row r="34" spans="1:4" s="9" customFormat="1" ht="12.75" customHeight="1" x14ac:dyDescent="0.2">
      <c r="A34" s="7" t="s">
        <v>40</v>
      </c>
      <c r="B34" s="26">
        <v>5352491.6100000003</v>
      </c>
      <c r="C34" s="26">
        <v>3369864.4599999995</v>
      </c>
      <c r="D34" s="26">
        <v>547916.55999999994</v>
      </c>
    </row>
    <row r="35" spans="1:4" s="3" customFormat="1" ht="12.75" customHeight="1" x14ac:dyDescent="0.2">
      <c r="A35" s="7" t="s">
        <v>41</v>
      </c>
      <c r="B35" s="26">
        <v>1141212.3799999999</v>
      </c>
      <c r="C35" s="26">
        <v>796093.34000000008</v>
      </c>
      <c r="D35" s="26">
        <v>297872.54000000004</v>
      </c>
    </row>
    <row r="36" spans="1:4" s="9" customFormat="1" ht="12.75" customHeight="1" x14ac:dyDescent="0.2">
      <c r="A36" s="7" t="s">
        <v>42</v>
      </c>
      <c r="B36" s="26">
        <v>19049682.34</v>
      </c>
      <c r="C36" s="26">
        <v>19049682.34</v>
      </c>
      <c r="D36" s="26">
        <v>0</v>
      </c>
    </row>
    <row r="37" spans="1:4" s="9" customFormat="1" ht="12.75" customHeight="1" x14ac:dyDescent="0.2">
      <c r="A37" s="7" t="s">
        <v>43</v>
      </c>
      <c r="B37" s="26">
        <v>122401624.76000002</v>
      </c>
      <c r="C37" s="26">
        <v>110823690.03000002</v>
      </c>
      <c r="D37" s="26">
        <v>10873202.730000002</v>
      </c>
    </row>
    <row r="38" spans="1:4" s="9" customFormat="1" ht="12.75" customHeight="1" x14ac:dyDescent="0.2">
      <c r="A38" s="6" t="s">
        <v>81</v>
      </c>
      <c r="B38" s="25">
        <v>248136970.07999995</v>
      </c>
      <c r="C38" s="25">
        <v>164777974.24999997</v>
      </c>
      <c r="D38" s="25">
        <v>7536231.879999999</v>
      </c>
    </row>
    <row r="39" spans="1:4" s="9" customFormat="1" ht="12.75" customHeight="1" x14ac:dyDescent="0.2">
      <c r="A39" s="7" t="s">
        <v>44</v>
      </c>
      <c r="B39" s="26">
        <v>158014509.86999997</v>
      </c>
      <c r="C39" s="26">
        <v>85653485.039999977</v>
      </c>
      <c r="D39" s="26">
        <v>6922242.2499999991</v>
      </c>
    </row>
    <row r="40" spans="1:4" s="9" customFormat="1" ht="12.75" customHeight="1" x14ac:dyDescent="0.2">
      <c r="A40" s="24" t="s">
        <v>69</v>
      </c>
      <c r="B40" s="28">
        <v>126518334.42999998</v>
      </c>
      <c r="C40" s="28">
        <v>65454322.159999996</v>
      </c>
      <c r="D40" s="28">
        <v>3708214.9699999997</v>
      </c>
    </row>
    <row r="41" spans="1:4" s="9" customFormat="1" ht="12.75" customHeight="1" x14ac:dyDescent="0.2">
      <c r="A41" s="24" t="s">
        <v>70</v>
      </c>
      <c r="B41" s="28">
        <v>600000</v>
      </c>
      <c r="C41" s="28">
        <v>0</v>
      </c>
      <c r="D41" s="28">
        <v>0</v>
      </c>
    </row>
    <row r="42" spans="1:4" s="3" customFormat="1" ht="12.75" customHeight="1" x14ac:dyDescent="0.2">
      <c r="A42" s="24" t="s">
        <v>71</v>
      </c>
      <c r="B42" s="28">
        <v>11096175.439999999</v>
      </c>
      <c r="C42" s="28">
        <v>399162.88</v>
      </c>
      <c r="D42" s="28">
        <v>3214027.28</v>
      </c>
    </row>
    <row r="43" spans="1:4" s="9" customFormat="1" ht="12.75" customHeight="1" x14ac:dyDescent="0.2">
      <c r="A43" s="24" t="s">
        <v>80</v>
      </c>
      <c r="B43" s="28">
        <v>19800000</v>
      </c>
      <c r="C43" s="28">
        <v>19800000</v>
      </c>
      <c r="D43" s="28">
        <v>0</v>
      </c>
    </row>
    <row r="44" spans="1:4" s="3" customFormat="1" ht="12.75" customHeight="1" x14ac:dyDescent="0.2">
      <c r="A44" s="7" t="s">
        <v>45</v>
      </c>
      <c r="B44" s="26">
        <v>60915056.920000002</v>
      </c>
      <c r="C44" s="26">
        <v>50818495.75</v>
      </c>
      <c r="D44" s="26">
        <v>0</v>
      </c>
    </row>
    <row r="45" spans="1:4" s="3" customFormat="1" ht="12.75" customHeight="1" x14ac:dyDescent="0.2">
      <c r="A45" s="7" t="s">
        <v>46</v>
      </c>
      <c r="B45" s="26">
        <v>25871511.120000001</v>
      </c>
      <c r="C45" s="26">
        <v>25805418.25</v>
      </c>
      <c r="D45" s="26">
        <v>271634.09999999998</v>
      </c>
    </row>
    <row r="46" spans="1:4" s="3" customFormat="1" ht="12.75" customHeight="1" x14ac:dyDescent="0.2">
      <c r="A46" s="7" t="s">
        <v>57</v>
      </c>
      <c r="B46" s="26">
        <v>3335892.17</v>
      </c>
      <c r="C46" s="26">
        <v>2500575.2100000004</v>
      </c>
      <c r="D46" s="26">
        <v>342355.53</v>
      </c>
    </row>
    <row r="47" spans="1:4" s="9" customFormat="1" ht="12.75" customHeight="1" x14ac:dyDescent="0.2">
      <c r="A47" s="6" t="s">
        <v>51</v>
      </c>
      <c r="B47" s="25">
        <v>89710410.459999993</v>
      </c>
      <c r="C47" s="25">
        <v>86430877.719999999</v>
      </c>
      <c r="D47" s="25">
        <v>9063343.879999999</v>
      </c>
    </row>
    <row r="48" spans="1:4" s="9" customFormat="1" ht="12.75" customHeight="1" x14ac:dyDescent="0.2">
      <c r="A48" s="7" t="s">
        <v>72</v>
      </c>
      <c r="B48" s="27">
        <v>0</v>
      </c>
      <c r="C48" s="27">
        <v>0</v>
      </c>
      <c r="D48" s="27">
        <v>0</v>
      </c>
    </row>
    <row r="49" spans="1:4" s="9" customFormat="1" ht="12.75" customHeight="1" x14ac:dyDescent="0.2">
      <c r="A49" s="7" t="s">
        <v>73</v>
      </c>
      <c r="B49" s="27">
        <v>0</v>
      </c>
      <c r="C49" s="27">
        <v>0</v>
      </c>
      <c r="D49" s="27">
        <v>0</v>
      </c>
    </row>
    <row r="50" spans="1:4" s="9" customFormat="1" ht="12.75" customHeight="1" x14ac:dyDescent="0.2">
      <c r="A50" s="7" t="s">
        <v>74</v>
      </c>
      <c r="B50" s="27">
        <v>89710410.459999993</v>
      </c>
      <c r="C50" s="27">
        <v>86430877.719999999</v>
      </c>
      <c r="D50" s="27">
        <v>9063343.879999999</v>
      </c>
    </row>
    <row r="51" spans="1:4" s="9" customFormat="1" ht="12.75" customHeight="1" x14ac:dyDescent="0.2">
      <c r="A51" s="7" t="s">
        <v>75</v>
      </c>
      <c r="B51" s="27">
        <v>0</v>
      </c>
      <c r="C51" s="27">
        <v>0</v>
      </c>
      <c r="D51" s="27">
        <v>0</v>
      </c>
    </row>
    <row r="52" spans="1:4" s="9" customFormat="1" ht="12.75" customHeight="1" x14ac:dyDescent="0.2">
      <c r="A52" s="6" t="s">
        <v>52</v>
      </c>
      <c r="B52" s="25">
        <v>0</v>
      </c>
      <c r="C52" s="25">
        <v>0</v>
      </c>
      <c r="D52" s="25">
        <v>0</v>
      </c>
    </row>
    <row r="53" spans="1:4" s="9" customFormat="1" ht="12.75" customHeight="1" x14ac:dyDescent="0.2">
      <c r="A53" s="24" t="s">
        <v>76</v>
      </c>
      <c r="B53" s="29">
        <v>0</v>
      </c>
      <c r="C53" s="29">
        <v>0</v>
      </c>
      <c r="D53" s="29">
        <v>0</v>
      </c>
    </row>
    <row r="54" spans="1:4" s="3" customFormat="1" ht="12.75" customHeight="1" x14ac:dyDescent="0.2">
      <c r="A54" s="24" t="s">
        <v>77</v>
      </c>
      <c r="B54" s="29">
        <v>0</v>
      </c>
      <c r="C54" s="29">
        <v>0</v>
      </c>
      <c r="D54" s="29">
        <v>0</v>
      </c>
    </row>
    <row r="55" spans="1:4" s="3" customFormat="1" ht="12.75" customHeight="1" x14ac:dyDescent="0.2">
      <c r="A55" s="24" t="s">
        <v>78</v>
      </c>
      <c r="B55" s="29">
        <v>0</v>
      </c>
      <c r="C55" s="29">
        <v>0</v>
      </c>
      <c r="D55" s="29">
        <v>0</v>
      </c>
    </row>
    <row r="56" spans="1:4" s="9" customFormat="1" ht="12.75" customHeight="1" x14ac:dyDescent="0.2">
      <c r="A56" s="6" t="s">
        <v>53</v>
      </c>
      <c r="B56" s="25">
        <v>0</v>
      </c>
      <c r="C56" s="25">
        <v>0</v>
      </c>
      <c r="D56" s="25">
        <v>0</v>
      </c>
    </row>
    <row r="57" spans="1:4" s="9" customFormat="1" ht="12.75" customHeight="1" x14ac:dyDescent="0.2">
      <c r="A57" s="6" t="s">
        <v>54</v>
      </c>
      <c r="B57" s="25">
        <v>511253480.42000002</v>
      </c>
      <c r="C57" s="25">
        <v>511231254.86000001</v>
      </c>
      <c r="D57" s="25">
        <v>1921113.42</v>
      </c>
    </row>
    <row r="58" spans="1:4" s="9" customFormat="1" ht="12.75" customHeight="1" x14ac:dyDescent="0.2">
      <c r="A58" s="7" t="s">
        <v>47</v>
      </c>
      <c r="B58" s="26">
        <v>490553232.35000002</v>
      </c>
      <c r="C58" s="26">
        <v>490533314.62</v>
      </c>
      <c r="D58" s="26">
        <v>1919132.52</v>
      </c>
    </row>
    <row r="59" spans="1:4" s="9" customFormat="1" ht="12.75" customHeight="1" x14ac:dyDescent="0.2">
      <c r="A59" s="7" t="s">
        <v>48</v>
      </c>
      <c r="B59" s="26">
        <v>20700248.070000004</v>
      </c>
      <c r="C59" s="26">
        <v>20697940.240000002</v>
      </c>
      <c r="D59" s="26">
        <v>1980.9</v>
      </c>
    </row>
    <row r="60" spans="1:4" s="9" customFormat="1" ht="12.75" customHeight="1" x14ac:dyDescent="0.2">
      <c r="A60" s="10" t="s">
        <v>6</v>
      </c>
      <c r="B60" s="25">
        <v>8057485152.6100025</v>
      </c>
      <c r="C60" s="25">
        <v>7620420031.0100012</v>
      </c>
      <c r="D60" s="25">
        <v>532518669.67000008</v>
      </c>
    </row>
    <row r="61" spans="1:4" ht="13.5" thickBot="1" x14ac:dyDescent="0.25">
      <c r="A61" s="11"/>
      <c r="B61" s="21"/>
      <c r="C61" s="21"/>
      <c r="D61" s="21"/>
    </row>
  </sheetData>
  <mergeCells count="4">
    <mergeCell ref="A4:A5"/>
    <mergeCell ref="B4:B5"/>
    <mergeCell ref="C4:D4"/>
    <mergeCell ref="A7:D7"/>
  </mergeCells>
  <phoneticPr fontId="0" type="noConversion"/>
  <printOptions horizontalCentered="1"/>
  <pageMargins left="0.39370078740157483" right="0.39370078740157483" top="0.19685039370078741" bottom="0.19685039370078741" header="0.11811023622047245" footer="0.11811023622047245"/>
  <pageSetup paperSize="9" scale="68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2">
    <tabColor rgb="FF92D050"/>
    <pageSetUpPr fitToPage="1"/>
  </sheetPr>
  <dimension ref="A1:D61"/>
  <sheetViews>
    <sheetView showGridLines="0" zoomScaleNormal="100" workbookViewId="0">
      <selection activeCell="F56" sqref="F56"/>
    </sheetView>
  </sheetViews>
  <sheetFormatPr defaultRowHeight="12.75" x14ac:dyDescent="0.2"/>
  <cols>
    <col min="1" max="1" width="46.28515625" style="13" customWidth="1"/>
    <col min="2" max="3" width="15.140625" style="22" bestFit="1" customWidth="1"/>
    <col min="4" max="4" width="14.140625" style="22" bestFit="1" customWidth="1"/>
    <col min="5" max="16384" width="9.140625" style="12"/>
  </cols>
  <sheetData>
    <row r="1" spans="1:4" s="1" customFormat="1" ht="12" x14ac:dyDescent="0.2">
      <c r="A1" s="16" t="s">
        <v>79</v>
      </c>
      <c r="B1" s="23"/>
      <c r="C1" s="23"/>
      <c r="D1" s="23"/>
    </row>
    <row r="2" spans="1:4" s="3" customFormat="1" ht="12" x14ac:dyDescent="0.2">
      <c r="A2" s="1" t="s">
        <v>83</v>
      </c>
      <c r="B2" s="18"/>
      <c r="C2" s="18"/>
      <c r="D2" s="18"/>
    </row>
    <row r="3" spans="1:4" s="3" customFormat="1" ht="9.9499999999999993" customHeight="1" x14ac:dyDescent="0.2">
      <c r="A3" s="4"/>
      <c r="B3" s="19"/>
      <c r="C3" s="19"/>
      <c r="D3" s="19"/>
    </row>
    <row r="4" spans="1:4" s="3" customFormat="1" ht="11.25" x14ac:dyDescent="0.2">
      <c r="A4" s="33" t="s">
        <v>0</v>
      </c>
      <c r="B4" s="35" t="s">
        <v>1</v>
      </c>
      <c r="C4" s="37" t="s">
        <v>2</v>
      </c>
      <c r="D4" s="37"/>
    </row>
    <row r="5" spans="1:4" s="3" customFormat="1" ht="12" thickBot="1" x14ac:dyDescent="0.25">
      <c r="A5" s="34"/>
      <c r="B5" s="36"/>
      <c r="C5" s="20" t="s">
        <v>3</v>
      </c>
      <c r="D5" s="20" t="s">
        <v>4</v>
      </c>
    </row>
    <row r="6" spans="1:4" s="3" customFormat="1" ht="9.9499999999999993" customHeight="1" x14ac:dyDescent="0.2">
      <c r="A6" s="2"/>
      <c r="B6" s="18"/>
      <c r="C6" s="18"/>
      <c r="D6" s="18"/>
    </row>
    <row r="7" spans="1:4" s="5" customFormat="1" ht="11.25" x14ac:dyDescent="0.2">
      <c r="A7" s="38" t="s">
        <v>26</v>
      </c>
      <c r="B7" s="38"/>
      <c r="C7" s="38"/>
      <c r="D7" s="38"/>
    </row>
    <row r="8" spans="1:4" s="3" customFormat="1" ht="9.9499999999999993" customHeight="1" x14ac:dyDescent="0.2">
      <c r="A8" s="2"/>
      <c r="B8" s="18"/>
      <c r="C8" s="18"/>
      <c r="D8" s="18"/>
    </row>
    <row r="9" spans="1:4" s="5" customFormat="1" ht="22.5" x14ac:dyDescent="0.2">
      <c r="A9" s="6" t="s">
        <v>82</v>
      </c>
      <c r="B9" s="25">
        <v>5618006431.7199993</v>
      </c>
      <c r="C9" s="25">
        <v>5486899614.5499992</v>
      </c>
      <c r="D9" s="25">
        <v>113920708.08000001</v>
      </c>
    </row>
    <row r="10" spans="1:4" s="3" customFormat="1" ht="11.25" x14ac:dyDescent="0.2">
      <c r="A10" s="7" t="s">
        <v>31</v>
      </c>
      <c r="B10" s="26">
        <v>561106185.95999992</v>
      </c>
      <c r="C10" s="26">
        <v>479018575.2299999</v>
      </c>
      <c r="D10" s="26">
        <v>67552451.100000009</v>
      </c>
    </row>
    <row r="11" spans="1:4" s="9" customFormat="1" ht="11.25" x14ac:dyDescent="0.2">
      <c r="A11" s="8" t="s">
        <v>60</v>
      </c>
      <c r="B11" s="27">
        <v>282998378.95999998</v>
      </c>
      <c r="C11" s="27">
        <v>207650392.75999999</v>
      </c>
      <c r="D11" s="27">
        <v>61617285.68</v>
      </c>
    </row>
    <row r="12" spans="1:4" s="9" customFormat="1" ht="11.25" x14ac:dyDescent="0.2">
      <c r="A12" s="8" t="s">
        <v>59</v>
      </c>
      <c r="B12" s="27">
        <v>91124116.640000001</v>
      </c>
      <c r="C12" s="27">
        <v>84401733.189999998</v>
      </c>
      <c r="D12" s="27">
        <v>5916977.9100000001</v>
      </c>
    </row>
    <row r="13" spans="1:4" s="9" customFormat="1" ht="11.25" x14ac:dyDescent="0.2">
      <c r="A13" s="8" t="s">
        <v>61</v>
      </c>
      <c r="B13" s="27">
        <v>84140483.099999994</v>
      </c>
      <c r="C13" s="27">
        <v>84140483.099999994</v>
      </c>
      <c r="D13" s="27">
        <v>0</v>
      </c>
    </row>
    <row r="14" spans="1:4" s="9" customFormat="1" ht="11.25" x14ac:dyDescent="0.2">
      <c r="A14" s="7" t="s">
        <v>32</v>
      </c>
      <c r="B14" s="26">
        <v>0</v>
      </c>
      <c r="C14" s="26">
        <v>0</v>
      </c>
      <c r="D14" s="26">
        <v>0</v>
      </c>
    </row>
    <row r="15" spans="1:4" s="9" customFormat="1" ht="11.25" x14ac:dyDescent="0.2">
      <c r="A15" s="8" t="s">
        <v>58</v>
      </c>
      <c r="B15" s="27">
        <v>0</v>
      </c>
      <c r="C15" s="27">
        <v>0</v>
      </c>
      <c r="D15" s="27">
        <v>0</v>
      </c>
    </row>
    <row r="16" spans="1:4" s="3" customFormat="1" ht="11.25" x14ac:dyDescent="0.2">
      <c r="A16" s="8" t="s">
        <v>62</v>
      </c>
      <c r="B16" s="27">
        <v>0</v>
      </c>
      <c r="C16" s="27">
        <v>0</v>
      </c>
      <c r="D16" s="27">
        <v>0</v>
      </c>
    </row>
    <row r="17" spans="1:4" s="3" customFormat="1" ht="11.25" x14ac:dyDescent="0.2">
      <c r="A17" s="8" t="s">
        <v>63</v>
      </c>
      <c r="B17" s="27">
        <v>0</v>
      </c>
      <c r="C17" s="27">
        <v>0</v>
      </c>
      <c r="D17" s="27">
        <v>0</v>
      </c>
    </row>
    <row r="18" spans="1:4" s="3" customFormat="1" ht="11.25" x14ac:dyDescent="0.2">
      <c r="A18" s="7" t="s">
        <v>33</v>
      </c>
      <c r="B18" s="26">
        <v>5056900245.7599993</v>
      </c>
      <c r="C18" s="26">
        <v>5007881039.3199997</v>
      </c>
      <c r="D18" s="26">
        <v>46368256.979999997</v>
      </c>
    </row>
    <row r="19" spans="1:4" s="3" customFormat="1" ht="11.25" x14ac:dyDescent="0.2">
      <c r="A19" s="7" t="s">
        <v>55</v>
      </c>
      <c r="B19" s="26">
        <v>0</v>
      </c>
      <c r="C19" s="26">
        <v>0</v>
      </c>
      <c r="D19" s="26">
        <v>0</v>
      </c>
    </row>
    <row r="20" spans="1:4" s="3" customFormat="1" ht="11.25" x14ac:dyDescent="0.2">
      <c r="A20" s="8" t="s">
        <v>64</v>
      </c>
      <c r="B20" s="27">
        <v>0</v>
      </c>
      <c r="C20" s="27">
        <v>0</v>
      </c>
      <c r="D20" s="27">
        <v>0</v>
      </c>
    </row>
    <row r="21" spans="1:4" s="3" customFormat="1" ht="11.25" x14ac:dyDescent="0.2">
      <c r="A21" s="7" t="s">
        <v>56</v>
      </c>
      <c r="B21" s="26">
        <v>0</v>
      </c>
      <c r="C21" s="26">
        <v>0</v>
      </c>
      <c r="D21" s="26">
        <v>0</v>
      </c>
    </row>
    <row r="22" spans="1:4" s="3" customFormat="1" ht="11.25" x14ac:dyDescent="0.2">
      <c r="A22" s="6" t="s">
        <v>49</v>
      </c>
      <c r="B22" s="25">
        <v>292672695.72000003</v>
      </c>
      <c r="C22" s="25">
        <v>252945413.05000001</v>
      </c>
      <c r="D22" s="25">
        <v>12706079.92</v>
      </c>
    </row>
    <row r="23" spans="1:4" s="3" customFormat="1" ht="11.25" x14ac:dyDescent="0.2">
      <c r="A23" s="7" t="s">
        <v>34</v>
      </c>
      <c r="B23" s="26">
        <v>281112791.79000002</v>
      </c>
      <c r="C23" s="26">
        <v>248373453.80000001</v>
      </c>
      <c r="D23" s="26">
        <v>11455212.85</v>
      </c>
    </row>
    <row r="24" spans="1:4" s="3" customFormat="1" ht="11.25" x14ac:dyDescent="0.2">
      <c r="A24" s="8" t="s">
        <v>65</v>
      </c>
      <c r="B24" s="27">
        <v>209304022.85999998</v>
      </c>
      <c r="C24" s="27">
        <v>178460953.06</v>
      </c>
      <c r="D24" s="27">
        <v>10550235.539999999</v>
      </c>
    </row>
    <row r="25" spans="1:4" s="3" customFormat="1" ht="11.25" x14ac:dyDescent="0.2">
      <c r="A25" s="8" t="s">
        <v>66</v>
      </c>
      <c r="B25" s="27">
        <v>71808768.929999992</v>
      </c>
      <c r="C25" s="27">
        <v>69912500.739999995</v>
      </c>
      <c r="D25" s="27">
        <v>904977.30999999994</v>
      </c>
    </row>
    <row r="26" spans="1:4" s="3" customFormat="1" ht="11.25" x14ac:dyDescent="0.2">
      <c r="A26" s="8" t="s">
        <v>67</v>
      </c>
      <c r="B26" s="27">
        <v>0</v>
      </c>
      <c r="C26" s="27">
        <v>0</v>
      </c>
      <c r="D26" s="27">
        <v>0</v>
      </c>
    </row>
    <row r="27" spans="1:4" s="3" customFormat="1" ht="11.25" x14ac:dyDescent="0.2">
      <c r="A27" s="7" t="s">
        <v>35</v>
      </c>
      <c r="B27" s="26">
        <v>0</v>
      </c>
      <c r="C27" s="26">
        <v>0</v>
      </c>
      <c r="D27" s="26">
        <v>0</v>
      </c>
    </row>
    <row r="28" spans="1:4" s="5" customFormat="1" ht="11.25" x14ac:dyDescent="0.2">
      <c r="A28" s="7" t="s">
        <v>36</v>
      </c>
      <c r="B28" s="26">
        <v>4270048.45</v>
      </c>
      <c r="C28" s="26">
        <v>4270048.45</v>
      </c>
      <c r="D28" s="26">
        <v>0</v>
      </c>
    </row>
    <row r="29" spans="1:4" s="3" customFormat="1" ht="11.25" x14ac:dyDescent="0.2">
      <c r="A29" s="7" t="s">
        <v>37</v>
      </c>
      <c r="B29" s="26">
        <v>0</v>
      </c>
      <c r="C29" s="26">
        <v>0</v>
      </c>
      <c r="D29" s="26">
        <v>0</v>
      </c>
    </row>
    <row r="30" spans="1:4" s="9" customFormat="1" ht="11.25" x14ac:dyDescent="0.2">
      <c r="A30" s="7" t="s">
        <v>38</v>
      </c>
      <c r="B30" s="26">
        <v>7289855.4799999995</v>
      </c>
      <c r="C30" s="26">
        <v>301910.8</v>
      </c>
      <c r="D30" s="26">
        <v>1250867.07</v>
      </c>
    </row>
    <row r="31" spans="1:4" s="9" customFormat="1" ht="11.25" x14ac:dyDescent="0.2">
      <c r="A31" s="8" t="s">
        <v>68</v>
      </c>
      <c r="B31" s="27">
        <v>7289855.4799999995</v>
      </c>
      <c r="C31" s="27">
        <v>301910.8</v>
      </c>
      <c r="D31" s="27">
        <v>1250867.07</v>
      </c>
    </row>
    <row r="32" spans="1:4" s="3" customFormat="1" ht="11.25" x14ac:dyDescent="0.2">
      <c r="A32" s="6" t="s">
        <v>50</v>
      </c>
      <c r="B32" s="25">
        <v>217466495.20999995</v>
      </c>
      <c r="C32" s="25">
        <v>192753848.66999996</v>
      </c>
      <c r="D32" s="25">
        <v>28929476.539999999</v>
      </c>
    </row>
    <row r="33" spans="1:4" s="9" customFormat="1" ht="11.25" x14ac:dyDescent="0.2">
      <c r="A33" s="7" t="s">
        <v>39</v>
      </c>
      <c r="B33" s="26">
        <v>83024332.509999931</v>
      </c>
      <c r="C33" s="26">
        <v>82483704.709999964</v>
      </c>
      <c r="D33" s="26">
        <v>872925.14000000013</v>
      </c>
    </row>
    <row r="34" spans="1:4" s="9" customFormat="1" ht="11.25" x14ac:dyDescent="0.2">
      <c r="A34" s="7" t="s">
        <v>40</v>
      </c>
      <c r="B34" s="26">
        <v>8359281.0900000017</v>
      </c>
      <c r="C34" s="26">
        <v>5195815.1900000013</v>
      </c>
      <c r="D34" s="26">
        <v>444245.1100000001</v>
      </c>
    </row>
    <row r="35" spans="1:4" s="3" customFormat="1" ht="11.25" x14ac:dyDescent="0.2">
      <c r="A35" s="7" t="s">
        <v>41</v>
      </c>
      <c r="B35" s="26">
        <v>381656.07999999996</v>
      </c>
      <c r="C35" s="26">
        <v>344888.26</v>
      </c>
      <c r="D35" s="26">
        <v>1086906.8899999999</v>
      </c>
    </row>
    <row r="36" spans="1:4" s="9" customFormat="1" ht="11.25" x14ac:dyDescent="0.2">
      <c r="A36" s="7" t="s">
        <v>42</v>
      </c>
      <c r="B36" s="26">
        <v>6312379.2199999997</v>
      </c>
      <c r="C36" s="26">
        <v>6310270.8499999996</v>
      </c>
      <c r="D36" s="26">
        <v>0</v>
      </c>
    </row>
    <row r="37" spans="1:4" s="9" customFormat="1" ht="11.25" x14ac:dyDescent="0.2">
      <c r="A37" s="7" t="s">
        <v>43</v>
      </c>
      <c r="B37" s="26">
        <v>119388846.31000002</v>
      </c>
      <c r="C37" s="26">
        <v>98419169.659999996</v>
      </c>
      <c r="D37" s="26">
        <v>26525399.399999999</v>
      </c>
    </row>
    <row r="38" spans="1:4" s="9" customFormat="1" ht="11.25" x14ac:dyDescent="0.2">
      <c r="A38" s="6" t="s">
        <v>81</v>
      </c>
      <c r="B38" s="25">
        <v>194589735.27999997</v>
      </c>
      <c r="C38" s="25">
        <v>116526351.05</v>
      </c>
      <c r="D38" s="25">
        <v>1537261.22</v>
      </c>
    </row>
    <row r="39" spans="1:4" s="9" customFormat="1" ht="11.25" x14ac:dyDescent="0.2">
      <c r="A39" s="7" t="s">
        <v>44</v>
      </c>
      <c r="B39" s="26">
        <v>187077981.45999998</v>
      </c>
      <c r="C39" s="26">
        <v>113144330.91</v>
      </c>
      <c r="D39" s="26">
        <v>1417396.22</v>
      </c>
    </row>
    <row r="40" spans="1:4" s="9" customFormat="1" ht="11.25" x14ac:dyDescent="0.2">
      <c r="A40" s="24" t="s">
        <v>69</v>
      </c>
      <c r="B40" s="28">
        <v>157012594.17000002</v>
      </c>
      <c r="C40" s="28">
        <v>99608349.100000009</v>
      </c>
      <c r="D40" s="28">
        <v>1243609.1300000001</v>
      </c>
    </row>
    <row r="41" spans="1:4" s="9" customFormat="1" ht="11.25" x14ac:dyDescent="0.2">
      <c r="A41" s="24" t="s">
        <v>70</v>
      </c>
      <c r="B41" s="28">
        <v>16270503.02</v>
      </c>
      <c r="C41" s="28">
        <v>12413572.549999999</v>
      </c>
      <c r="D41" s="28">
        <v>163123.63999999998</v>
      </c>
    </row>
    <row r="42" spans="1:4" s="3" customFormat="1" ht="11.25" x14ac:dyDescent="0.2">
      <c r="A42" s="24" t="s">
        <v>71</v>
      </c>
      <c r="B42" s="28">
        <v>3146856.61</v>
      </c>
      <c r="C42" s="28">
        <v>1122409.26</v>
      </c>
      <c r="D42" s="28">
        <v>10663.45</v>
      </c>
    </row>
    <row r="43" spans="1:4" s="9" customFormat="1" ht="11.25" x14ac:dyDescent="0.2">
      <c r="A43" s="24" t="s">
        <v>80</v>
      </c>
      <c r="B43" s="28">
        <v>0</v>
      </c>
      <c r="C43" s="28">
        <v>0</v>
      </c>
      <c r="D43" s="28">
        <v>0</v>
      </c>
    </row>
    <row r="44" spans="1:4" s="3" customFormat="1" ht="11.25" x14ac:dyDescent="0.2">
      <c r="A44" s="7" t="s">
        <v>45</v>
      </c>
      <c r="B44" s="26">
        <v>0</v>
      </c>
      <c r="C44" s="26">
        <v>0</v>
      </c>
      <c r="D44" s="26">
        <v>0</v>
      </c>
    </row>
    <row r="45" spans="1:4" s="3" customFormat="1" ht="11.25" x14ac:dyDescent="0.2">
      <c r="A45" s="7" t="s">
        <v>46</v>
      </c>
      <c r="B45" s="26">
        <v>7511753.8199999994</v>
      </c>
      <c r="C45" s="26">
        <v>3382020.1399999997</v>
      </c>
      <c r="D45" s="26">
        <v>119865</v>
      </c>
    </row>
    <row r="46" spans="1:4" s="3" customFormat="1" ht="11.25" x14ac:dyDescent="0.2">
      <c r="A46" s="7" t="s">
        <v>57</v>
      </c>
      <c r="B46" s="26">
        <v>0</v>
      </c>
      <c r="C46" s="26">
        <v>0</v>
      </c>
      <c r="D46" s="26">
        <v>0</v>
      </c>
    </row>
    <row r="47" spans="1:4" s="9" customFormat="1" ht="11.25" x14ac:dyDescent="0.2">
      <c r="A47" s="6" t="s">
        <v>51</v>
      </c>
      <c r="B47" s="25">
        <v>68713314.679999992</v>
      </c>
      <c r="C47" s="25">
        <v>68713197.679999992</v>
      </c>
      <c r="D47" s="25">
        <v>0</v>
      </c>
    </row>
    <row r="48" spans="1:4" s="9" customFormat="1" ht="11.25" x14ac:dyDescent="0.2">
      <c r="A48" s="7" t="s">
        <v>72</v>
      </c>
      <c r="B48" s="27">
        <v>2995.2799999999997</v>
      </c>
      <c r="C48" s="27">
        <v>2878.2799999999997</v>
      </c>
      <c r="D48" s="27">
        <v>0</v>
      </c>
    </row>
    <row r="49" spans="1:4" s="9" customFormat="1" ht="11.25" x14ac:dyDescent="0.2">
      <c r="A49" s="7" t="s">
        <v>73</v>
      </c>
      <c r="B49" s="27">
        <v>0</v>
      </c>
      <c r="C49" s="27">
        <v>0</v>
      </c>
      <c r="D49" s="27">
        <v>0</v>
      </c>
    </row>
    <row r="50" spans="1:4" s="9" customFormat="1" ht="11.25" x14ac:dyDescent="0.2">
      <c r="A50" s="7" t="s">
        <v>74</v>
      </c>
      <c r="B50" s="27">
        <v>66603371.869999997</v>
      </c>
      <c r="C50" s="27">
        <v>66603371.869999997</v>
      </c>
      <c r="D50" s="27">
        <v>0</v>
      </c>
    </row>
    <row r="51" spans="1:4" s="9" customFormat="1" ht="11.25" x14ac:dyDescent="0.2">
      <c r="A51" s="7" t="s">
        <v>75</v>
      </c>
      <c r="B51" s="27">
        <v>2106947.5299999998</v>
      </c>
      <c r="C51" s="27">
        <v>2106947.5299999998</v>
      </c>
      <c r="D51" s="27">
        <v>0</v>
      </c>
    </row>
    <row r="52" spans="1:4" s="9" customFormat="1" ht="11.25" x14ac:dyDescent="0.2">
      <c r="A52" s="6" t="s">
        <v>52</v>
      </c>
      <c r="B52" s="25">
        <v>0</v>
      </c>
      <c r="C52" s="25">
        <v>0</v>
      </c>
      <c r="D52" s="25">
        <v>0</v>
      </c>
    </row>
    <row r="53" spans="1:4" s="9" customFormat="1" ht="11.25" x14ac:dyDescent="0.2">
      <c r="A53" s="24" t="s">
        <v>76</v>
      </c>
      <c r="B53" s="29">
        <v>0</v>
      </c>
      <c r="C53" s="29">
        <v>0</v>
      </c>
      <c r="D53" s="29">
        <v>0</v>
      </c>
    </row>
    <row r="54" spans="1:4" s="3" customFormat="1" ht="11.25" x14ac:dyDescent="0.2">
      <c r="A54" s="24" t="s">
        <v>77</v>
      </c>
      <c r="B54" s="29">
        <v>0</v>
      </c>
      <c r="C54" s="29">
        <v>0</v>
      </c>
      <c r="D54" s="29">
        <v>0</v>
      </c>
    </row>
    <row r="55" spans="1:4" s="3" customFormat="1" ht="11.25" x14ac:dyDescent="0.2">
      <c r="A55" s="24" t="s">
        <v>78</v>
      </c>
      <c r="B55" s="29">
        <v>0</v>
      </c>
      <c r="C55" s="29">
        <v>0</v>
      </c>
      <c r="D55" s="29">
        <v>0</v>
      </c>
    </row>
    <row r="56" spans="1:4" s="9" customFormat="1" ht="11.25" x14ac:dyDescent="0.2">
      <c r="A56" s="6" t="s">
        <v>53</v>
      </c>
      <c r="B56" s="25">
        <v>0</v>
      </c>
      <c r="C56" s="25">
        <v>0</v>
      </c>
      <c r="D56" s="25">
        <v>0</v>
      </c>
    </row>
    <row r="57" spans="1:4" s="9" customFormat="1" ht="11.25" x14ac:dyDescent="0.2">
      <c r="A57" s="6" t="s">
        <v>54</v>
      </c>
      <c r="B57" s="25">
        <v>317333154.20999992</v>
      </c>
      <c r="C57" s="25">
        <v>308725424.33999991</v>
      </c>
      <c r="D57" s="25">
        <v>19503516.150000002</v>
      </c>
    </row>
    <row r="58" spans="1:4" s="9" customFormat="1" ht="11.25" x14ac:dyDescent="0.2">
      <c r="A58" s="7" t="s">
        <v>47</v>
      </c>
      <c r="B58" s="26">
        <v>302020324.24999994</v>
      </c>
      <c r="C58" s="26">
        <v>301776151.64999992</v>
      </c>
      <c r="D58" s="26">
        <v>405677.68</v>
      </c>
    </row>
    <row r="59" spans="1:4" s="9" customFormat="1" ht="11.25" x14ac:dyDescent="0.2">
      <c r="A59" s="7" t="s">
        <v>48</v>
      </c>
      <c r="B59" s="26">
        <v>15312829.959999999</v>
      </c>
      <c r="C59" s="26">
        <v>6949272.6899999985</v>
      </c>
      <c r="D59" s="26">
        <v>19097838.470000003</v>
      </c>
    </row>
    <row r="60" spans="1:4" s="9" customFormat="1" ht="11.25" x14ac:dyDescent="0.2">
      <c r="A60" s="10" t="s">
        <v>6</v>
      </c>
      <c r="B60" s="25">
        <v>6708781826.8199997</v>
      </c>
      <c r="C60" s="25">
        <v>6426563849.3400002</v>
      </c>
      <c r="D60" s="25">
        <v>176597041.91000003</v>
      </c>
    </row>
    <row r="61" spans="1:4" ht="13.5" thickBot="1" x14ac:dyDescent="0.25">
      <c r="A61" s="11"/>
      <c r="B61" s="21"/>
      <c r="C61" s="21"/>
      <c r="D61" s="21"/>
    </row>
  </sheetData>
  <mergeCells count="4">
    <mergeCell ref="A4:A5"/>
    <mergeCell ref="B4:B5"/>
    <mergeCell ref="C4:D4"/>
    <mergeCell ref="A7:D7"/>
  </mergeCells>
  <phoneticPr fontId="0" type="noConversion"/>
  <printOptions horizontalCentered="1"/>
  <pageMargins left="0.39370078740157483" right="0.39370078740157483" top="0.19685039370078741" bottom="0.19685039370078741" header="0.11811023622047245" footer="0.11811023622047245"/>
  <pageSetup paperSize="9" scale="68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3">
    <tabColor rgb="FF92D050"/>
    <pageSetUpPr fitToPage="1"/>
  </sheetPr>
  <dimension ref="A1:D61"/>
  <sheetViews>
    <sheetView showGridLines="0" zoomScaleNormal="100" workbookViewId="0">
      <selection activeCell="F56" sqref="F56"/>
    </sheetView>
  </sheetViews>
  <sheetFormatPr defaultRowHeight="12.75" x14ac:dyDescent="0.2"/>
  <cols>
    <col min="1" max="1" width="46.28515625" style="13" customWidth="1"/>
    <col min="2" max="3" width="15.140625" style="22" bestFit="1" customWidth="1"/>
    <col min="4" max="4" width="14.140625" style="22" bestFit="1" customWidth="1"/>
    <col min="5" max="16384" width="9.140625" style="12"/>
  </cols>
  <sheetData>
    <row r="1" spans="1:4" s="1" customFormat="1" ht="12" x14ac:dyDescent="0.2">
      <c r="A1" s="16" t="s">
        <v>79</v>
      </c>
      <c r="B1" s="23"/>
      <c r="C1" s="23"/>
      <c r="D1" s="23"/>
    </row>
    <row r="2" spans="1:4" s="3" customFormat="1" ht="12" x14ac:dyDescent="0.2">
      <c r="A2" s="1" t="s">
        <v>83</v>
      </c>
      <c r="B2" s="18"/>
      <c r="C2" s="18"/>
      <c r="D2" s="18"/>
    </row>
    <row r="3" spans="1:4" s="3" customFormat="1" ht="9.9499999999999993" customHeight="1" x14ac:dyDescent="0.2">
      <c r="A3" s="4"/>
      <c r="B3" s="19"/>
      <c r="C3" s="19"/>
      <c r="D3" s="19"/>
    </row>
    <row r="4" spans="1:4" s="3" customFormat="1" ht="11.25" x14ac:dyDescent="0.2">
      <c r="A4" s="33" t="s">
        <v>0</v>
      </c>
      <c r="B4" s="35" t="s">
        <v>1</v>
      </c>
      <c r="C4" s="37" t="s">
        <v>2</v>
      </c>
      <c r="D4" s="37"/>
    </row>
    <row r="5" spans="1:4" s="3" customFormat="1" ht="12" thickBot="1" x14ac:dyDescent="0.25">
      <c r="A5" s="34"/>
      <c r="B5" s="36"/>
      <c r="C5" s="20" t="s">
        <v>3</v>
      </c>
      <c r="D5" s="20" t="s">
        <v>4</v>
      </c>
    </row>
    <row r="6" spans="1:4" s="3" customFormat="1" ht="9.9499999999999993" customHeight="1" x14ac:dyDescent="0.2">
      <c r="A6" s="2"/>
      <c r="B6" s="18"/>
      <c r="C6" s="18"/>
      <c r="D6" s="18"/>
    </row>
    <row r="7" spans="1:4" s="5" customFormat="1" ht="11.25" x14ac:dyDescent="0.2">
      <c r="A7" s="38" t="s">
        <v>27</v>
      </c>
      <c r="B7" s="38"/>
      <c r="C7" s="38"/>
      <c r="D7" s="38"/>
    </row>
    <row r="8" spans="1:4" s="3" customFormat="1" ht="9.9499999999999993" customHeight="1" x14ac:dyDescent="0.2">
      <c r="A8" s="2"/>
      <c r="B8" s="18"/>
      <c r="C8" s="18"/>
      <c r="D8" s="18"/>
    </row>
    <row r="9" spans="1:4" s="5" customFormat="1" ht="22.5" x14ac:dyDescent="0.2">
      <c r="A9" s="6" t="s">
        <v>82</v>
      </c>
      <c r="B9" s="25">
        <v>7673587501.5600033</v>
      </c>
      <c r="C9" s="25">
        <v>7339056911.1800041</v>
      </c>
      <c r="D9" s="25">
        <v>320338691</v>
      </c>
    </row>
    <row r="10" spans="1:4" s="3" customFormat="1" ht="11.25" x14ac:dyDescent="0.2">
      <c r="A10" s="7" t="s">
        <v>31</v>
      </c>
      <c r="B10" s="26">
        <v>999003974.03999996</v>
      </c>
      <c r="C10" s="26">
        <v>802473257.97000003</v>
      </c>
      <c r="D10" s="26">
        <v>188139005.64000002</v>
      </c>
    </row>
    <row r="11" spans="1:4" s="9" customFormat="1" ht="11.25" x14ac:dyDescent="0.2">
      <c r="A11" s="8" t="s">
        <v>60</v>
      </c>
      <c r="B11" s="27">
        <v>656411282.05000007</v>
      </c>
      <c r="C11" s="27">
        <v>484713782.94999999</v>
      </c>
      <c r="D11" s="27">
        <v>164489506.75999999</v>
      </c>
    </row>
    <row r="12" spans="1:4" s="9" customFormat="1" ht="11.25" x14ac:dyDescent="0.2">
      <c r="A12" s="8" t="s">
        <v>59</v>
      </c>
      <c r="B12" s="27">
        <v>255282003.06</v>
      </c>
      <c r="C12" s="27">
        <v>234005301.5</v>
      </c>
      <c r="D12" s="27">
        <v>20238852.859999999</v>
      </c>
    </row>
    <row r="13" spans="1:4" s="9" customFormat="1" ht="11.25" x14ac:dyDescent="0.2">
      <c r="A13" s="8" t="s">
        <v>61</v>
      </c>
      <c r="B13" s="27">
        <v>0</v>
      </c>
      <c r="C13" s="27">
        <v>0</v>
      </c>
      <c r="D13" s="27">
        <v>0</v>
      </c>
    </row>
    <row r="14" spans="1:4" s="9" customFormat="1" ht="11.25" x14ac:dyDescent="0.2">
      <c r="A14" s="7" t="s">
        <v>32</v>
      </c>
      <c r="B14" s="26">
        <v>0</v>
      </c>
      <c r="C14" s="26">
        <v>0</v>
      </c>
      <c r="D14" s="26">
        <v>0</v>
      </c>
    </row>
    <row r="15" spans="1:4" s="9" customFormat="1" ht="11.25" x14ac:dyDescent="0.2">
      <c r="A15" s="8" t="s">
        <v>58</v>
      </c>
      <c r="B15" s="27">
        <v>0</v>
      </c>
      <c r="C15" s="27">
        <v>0</v>
      </c>
      <c r="D15" s="27">
        <v>0</v>
      </c>
    </row>
    <row r="16" spans="1:4" s="3" customFormat="1" ht="11.25" x14ac:dyDescent="0.2">
      <c r="A16" s="8" t="s">
        <v>62</v>
      </c>
      <c r="B16" s="27">
        <v>0</v>
      </c>
      <c r="C16" s="27">
        <v>0</v>
      </c>
      <c r="D16" s="27">
        <v>0</v>
      </c>
    </row>
    <row r="17" spans="1:4" s="3" customFormat="1" ht="11.25" x14ac:dyDescent="0.2">
      <c r="A17" s="8" t="s">
        <v>63</v>
      </c>
      <c r="B17" s="27">
        <v>0</v>
      </c>
      <c r="C17" s="27">
        <v>0</v>
      </c>
      <c r="D17" s="27">
        <v>0</v>
      </c>
    </row>
    <row r="18" spans="1:4" s="3" customFormat="1" ht="11.25" x14ac:dyDescent="0.2">
      <c r="A18" s="7" t="s">
        <v>33</v>
      </c>
      <c r="B18" s="26">
        <v>6674583527.5200033</v>
      </c>
      <c r="C18" s="26">
        <v>6536583653.2100039</v>
      </c>
      <c r="D18" s="26">
        <v>132199685.36</v>
      </c>
    </row>
    <row r="19" spans="1:4" s="3" customFormat="1" ht="11.25" x14ac:dyDescent="0.2">
      <c r="A19" s="7" t="s">
        <v>55</v>
      </c>
      <c r="B19" s="26">
        <v>0</v>
      </c>
      <c r="C19" s="26">
        <v>0</v>
      </c>
      <c r="D19" s="26">
        <v>0</v>
      </c>
    </row>
    <row r="20" spans="1:4" s="3" customFormat="1" ht="11.25" x14ac:dyDescent="0.2">
      <c r="A20" s="8" t="s">
        <v>64</v>
      </c>
      <c r="B20" s="27">
        <v>0</v>
      </c>
      <c r="C20" s="27">
        <v>0</v>
      </c>
      <c r="D20" s="27">
        <v>0</v>
      </c>
    </row>
    <row r="21" spans="1:4" s="3" customFormat="1" ht="11.25" x14ac:dyDescent="0.2">
      <c r="A21" s="7" t="s">
        <v>56</v>
      </c>
      <c r="B21" s="26">
        <v>0</v>
      </c>
      <c r="C21" s="26">
        <v>0</v>
      </c>
      <c r="D21" s="26">
        <v>0</v>
      </c>
    </row>
    <row r="22" spans="1:4" s="3" customFormat="1" ht="11.25" x14ac:dyDescent="0.2">
      <c r="A22" s="6" t="s">
        <v>49</v>
      </c>
      <c r="B22" s="25">
        <v>742357114.96999991</v>
      </c>
      <c r="C22" s="25">
        <v>554054042.61999989</v>
      </c>
      <c r="D22" s="25">
        <v>116262251.95999996</v>
      </c>
    </row>
    <row r="23" spans="1:4" s="3" customFormat="1" ht="11.25" x14ac:dyDescent="0.2">
      <c r="A23" s="7" t="s">
        <v>34</v>
      </c>
      <c r="B23" s="26">
        <v>693956847.8599999</v>
      </c>
      <c r="C23" s="26">
        <v>541483856.31999981</v>
      </c>
      <c r="D23" s="26">
        <v>104484730.29999997</v>
      </c>
    </row>
    <row r="24" spans="1:4" s="3" customFormat="1" ht="11.25" x14ac:dyDescent="0.2">
      <c r="A24" s="8" t="s">
        <v>65</v>
      </c>
      <c r="B24" s="27">
        <v>425119114.24999994</v>
      </c>
      <c r="C24" s="27">
        <v>324959701.13999993</v>
      </c>
      <c r="D24" s="27">
        <v>42416798.690000013</v>
      </c>
    </row>
    <row r="25" spans="1:4" s="3" customFormat="1" ht="11.25" x14ac:dyDescent="0.2">
      <c r="A25" s="8" t="s">
        <v>66</v>
      </c>
      <c r="B25" s="27">
        <v>256961888.33000004</v>
      </c>
      <c r="C25" s="27">
        <v>206761312.94000003</v>
      </c>
      <c r="D25" s="27">
        <v>59174876.290000007</v>
      </c>
    </row>
    <row r="26" spans="1:4" s="3" customFormat="1" ht="11.25" x14ac:dyDescent="0.2">
      <c r="A26" s="8" t="s">
        <v>67</v>
      </c>
      <c r="B26" s="27">
        <v>11875845.279999999</v>
      </c>
      <c r="C26" s="27">
        <v>9762842.2399999984</v>
      </c>
      <c r="D26" s="27">
        <v>2893055.3200000003</v>
      </c>
    </row>
    <row r="27" spans="1:4" s="3" customFormat="1" ht="11.25" x14ac:dyDescent="0.2">
      <c r="A27" s="7" t="s">
        <v>35</v>
      </c>
      <c r="B27" s="26">
        <v>545702.17000000004</v>
      </c>
      <c r="C27" s="26">
        <v>545702.17000000004</v>
      </c>
      <c r="D27" s="26">
        <v>0</v>
      </c>
    </row>
    <row r="28" spans="1:4" s="5" customFormat="1" ht="11.25" x14ac:dyDescent="0.2">
      <c r="A28" s="7" t="s">
        <v>36</v>
      </c>
      <c r="B28" s="26">
        <v>12874702.550000001</v>
      </c>
      <c r="C28" s="26">
        <v>10589708.190000001</v>
      </c>
      <c r="D28" s="26">
        <v>591317.13000000012</v>
      </c>
    </row>
    <row r="29" spans="1:4" s="3" customFormat="1" ht="11.25" x14ac:dyDescent="0.2">
      <c r="A29" s="7" t="s">
        <v>37</v>
      </c>
      <c r="B29" s="26">
        <v>40809.69</v>
      </c>
      <c r="C29" s="26">
        <v>35373.980000000003</v>
      </c>
      <c r="D29" s="26">
        <v>55573.929999999993</v>
      </c>
    </row>
    <row r="30" spans="1:4" s="9" customFormat="1" ht="11.25" x14ac:dyDescent="0.2">
      <c r="A30" s="7" t="s">
        <v>38</v>
      </c>
      <c r="B30" s="26">
        <v>34939052.700000003</v>
      </c>
      <c r="C30" s="26">
        <v>1399401.96</v>
      </c>
      <c r="D30" s="26">
        <v>11130630.599999998</v>
      </c>
    </row>
    <row r="31" spans="1:4" s="9" customFormat="1" ht="11.25" x14ac:dyDescent="0.2">
      <c r="A31" s="8" t="s">
        <v>68</v>
      </c>
      <c r="B31" s="27">
        <v>34473652.950000003</v>
      </c>
      <c r="C31" s="27">
        <v>1060187.1399999999</v>
      </c>
      <c r="D31" s="27">
        <v>11086183.67</v>
      </c>
    </row>
    <row r="32" spans="1:4" s="3" customFormat="1" ht="11.25" x14ac:dyDescent="0.2">
      <c r="A32" s="6" t="s">
        <v>50</v>
      </c>
      <c r="B32" s="25">
        <v>198726124.55000004</v>
      </c>
      <c r="C32" s="25">
        <v>175740848.94</v>
      </c>
      <c r="D32" s="25">
        <v>9662933.0600000005</v>
      </c>
    </row>
    <row r="33" spans="1:4" s="9" customFormat="1" ht="11.25" x14ac:dyDescent="0.2">
      <c r="A33" s="7" t="s">
        <v>39</v>
      </c>
      <c r="B33" s="26">
        <v>151800612.49000001</v>
      </c>
      <c r="C33" s="26">
        <v>132061170.75</v>
      </c>
      <c r="D33" s="26">
        <v>7526784.8000000017</v>
      </c>
    </row>
    <row r="34" spans="1:4" s="9" customFormat="1" ht="11.25" x14ac:dyDescent="0.2">
      <c r="A34" s="7" t="s">
        <v>40</v>
      </c>
      <c r="B34" s="26">
        <v>2720242.3400000003</v>
      </c>
      <c r="C34" s="26">
        <v>1631566.5000000007</v>
      </c>
      <c r="D34" s="26">
        <v>203156.38999999996</v>
      </c>
    </row>
    <row r="35" spans="1:4" s="3" customFormat="1" ht="11.25" x14ac:dyDescent="0.2">
      <c r="A35" s="7" t="s">
        <v>41</v>
      </c>
      <c r="B35" s="26">
        <v>1837787.5200000003</v>
      </c>
      <c r="C35" s="26">
        <v>1741562.9799999997</v>
      </c>
      <c r="D35" s="26">
        <v>32105.089999999997</v>
      </c>
    </row>
    <row r="36" spans="1:4" s="9" customFormat="1" ht="11.25" x14ac:dyDescent="0.2">
      <c r="A36" s="7" t="s">
        <v>42</v>
      </c>
      <c r="B36" s="26">
        <v>1500000</v>
      </c>
      <c r="C36" s="26">
        <v>1500000</v>
      </c>
      <c r="D36" s="26">
        <v>0</v>
      </c>
    </row>
    <row r="37" spans="1:4" s="9" customFormat="1" ht="11.25" x14ac:dyDescent="0.2">
      <c r="A37" s="7" t="s">
        <v>43</v>
      </c>
      <c r="B37" s="26">
        <v>40867482.200000018</v>
      </c>
      <c r="C37" s="26">
        <v>38806548.710000008</v>
      </c>
      <c r="D37" s="26">
        <v>1900886.78</v>
      </c>
    </row>
    <row r="38" spans="1:4" s="9" customFormat="1" ht="11.25" x14ac:dyDescent="0.2">
      <c r="A38" s="6" t="s">
        <v>81</v>
      </c>
      <c r="B38" s="25">
        <v>363656295.47000003</v>
      </c>
      <c r="C38" s="25">
        <v>173262531.32000002</v>
      </c>
      <c r="D38" s="25">
        <v>63566120.759999998</v>
      </c>
    </row>
    <row r="39" spans="1:4" s="9" customFormat="1" ht="11.25" x14ac:dyDescent="0.2">
      <c r="A39" s="7" t="s">
        <v>44</v>
      </c>
      <c r="B39" s="26">
        <v>347908461.98000002</v>
      </c>
      <c r="C39" s="26">
        <v>158545039.60000002</v>
      </c>
      <c r="D39" s="26">
        <v>63512957.579999998</v>
      </c>
    </row>
    <row r="40" spans="1:4" s="9" customFormat="1" ht="11.25" x14ac:dyDescent="0.2">
      <c r="A40" s="24" t="s">
        <v>69</v>
      </c>
      <c r="B40" s="28">
        <v>314845403.89000005</v>
      </c>
      <c r="C40" s="28">
        <v>151974304.38000005</v>
      </c>
      <c r="D40" s="28">
        <v>46195245.090000018</v>
      </c>
    </row>
    <row r="41" spans="1:4" s="9" customFormat="1" ht="11.25" x14ac:dyDescent="0.2">
      <c r="A41" s="24" t="s">
        <v>70</v>
      </c>
      <c r="B41" s="28">
        <v>7865268.0299999993</v>
      </c>
      <c r="C41" s="28">
        <v>2390877.54</v>
      </c>
      <c r="D41" s="28">
        <v>196589.83</v>
      </c>
    </row>
    <row r="42" spans="1:4" s="3" customFormat="1" ht="11.25" x14ac:dyDescent="0.2">
      <c r="A42" s="24" t="s">
        <v>71</v>
      </c>
      <c r="B42" s="28">
        <v>22856694.440000001</v>
      </c>
      <c r="C42" s="28">
        <v>1854090.86</v>
      </c>
      <c r="D42" s="28">
        <v>5535862.7400000002</v>
      </c>
    </row>
    <row r="43" spans="1:4" s="9" customFormat="1" ht="11.25" x14ac:dyDescent="0.2">
      <c r="A43" s="24" t="s">
        <v>80</v>
      </c>
      <c r="B43" s="28">
        <v>1750000</v>
      </c>
      <c r="C43" s="28">
        <v>1750000</v>
      </c>
      <c r="D43" s="28">
        <v>0</v>
      </c>
    </row>
    <row r="44" spans="1:4" s="3" customFormat="1" ht="11.25" x14ac:dyDescent="0.2">
      <c r="A44" s="7" t="s">
        <v>45</v>
      </c>
      <c r="B44" s="26">
        <v>373290</v>
      </c>
      <c r="C44" s="26">
        <v>365360</v>
      </c>
      <c r="D44" s="26">
        <v>0</v>
      </c>
    </row>
    <row r="45" spans="1:4" s="3" customFormat="1" ht="11.25" x14ac:dyDescent="0.2">
      <c r="A45" s="7" t="s">
        <v>46</v>
      </c>
      <c r="B45" s="26">
        <v>1252036.6000000001</v>
      </c>
      <c r="C45" s="26">
        <v>1252036.6000000001</v>
      </c>
      <c r="D45" s="26">
        <v>0</v>
      </c>
    </row>
    <row r="46" spans="1:4" s="3" customFormat="1" ht="11.25" x14ac:dyDescent="0.2">
      <c r="A46" s="7" t="s">
        <v>57</v>
      </c>
      <c r="B46" s="26">
        <v>14122488.889999997</v>
      </c>
      <c r="C46" s="26">
        <v>13100077.119999997</v>
      </c>
      <c r="D46" s="26">
        <v>53163.179999999993</v>
      </c>
    </row>
    <row r="47" spans="1:4" s="9" customFormat="1" ht="11.25" x14ac:dyDescent="0.2">
      <c r="A47" s="6" t="s">
        <v>51</v>
      </c>
      <c r="B47" s="25">
        <v>138751319.72</v>
      </c>
      <c r="C47" s="25">
        <v>128994057.40000001</v>
      </c>
      <c r="D47" s="25">
        <v>23355963.620000001</v>
      </c>
    </row>
    <row r="48" spans="1:4" s="9" customFormat="1" ht="11.25" x14ac:dyDescent="0.2">
      <c r="A48" s="7" t="s">
        <v>72</v>
      </c>
      <c r="B48" s="27">
        <v>0</v>
      </c>
      <c r="C48" s="27">
        <v>0</v>
      </c>
      <c r="D48" s="27">
        <v>0</v>
      </c>
    </row>
    <row r="49" spans="1:4" s="9" customFormat="1" ht="11.25" x14ac:dyDescent="0.2">
      <c r="A49" s="7" t="s">
        <v>73</v>
      </c>
      <c r="B49" s="27">
        <v>1205785.08</v>
      </c>
      <c r="C49" s="27">
        <v>1119722.03</v>
      </c>
      <c r="D49" s="27">
        <v>3768150.8400000003</v>
      </c>
    </row>
    <row r="50" spans="1:4" s="9" customFormat="1" ht="11.25" x14ac:dyDescent="0.2">
      <c r="A50" s="7" t="s">
        <v>74</v>
      </c>
      <c r="B50" s="27">
        <v>110509520.20999999</v>
      </c>
      <c r="C50" s="27">
        <v>110412127.18000001</v>
      </c>
      <c r="D50" s="27">
        <v>341261.96</v>
      </c>
    </row>
    <row r="51" spans="1:4" s="9" customFormat="1" ht="11.25" x14ac:dyDescent="0.2">
      <c r="A51" s="7" t="s">
        <v>75</v>
      </c>
      <c r="B51" s="27">
        <v>27036014.43</v>
      </c>
      <c r="C51" s="27">
        <v>17462208.189999998</v>
      </c>
      <c r="D51" s="27">
        <v>19246550.82</v>
      </c>
    </row>
    <row r="52" spans="1:4" s="9" customFormat="1" ht="11.25" x14ac:dyDescent="0.2">
      <c r="A52" s="6" t="s">
        <v>52</v>
      </c>
      <c r="B52" s="25">
        <v>0</v>
      </c>
      <c r="C52" s="25">
        <v>0</v>
      </c>
      <c r="D52" s="25">
        <v>0</v>
      </c>
    </row>
    <row r="53" spans="1:4" s="9" customFormat="1" ht="11.25" x14ac:dyDescent="0.2">
      <c r="A53" s="24" t="s">
        <v>76</v>
      </c>
      <c r="B53" s="29">
        <v>0</v>
      </c>
      <c r="C53" s="29">
        <v>0</v>
      </c>
      <c r="D53" s="29">
        <v>0</v>
      </c>
    </row>
    <row r="54" spans="1:4" s="3" customFormat="1" ht="11.25" x14ac:dyDescent="0.2">
      <c r="A54" s="24" t="s">
        <v>77</v>
      </c>
      <c r="B54" s="29">
        <v>0</v>
      </c>
      <c r="C54" s="29">
        <v>0</v>
      </c>
      <c r="D54" s="29">
        <v>0</v>
      </c>
    </row>
    <row r="55" spans="1:4" s="3" customFormat="1" ht="11.25" x14ac:dyDescent="0.2">
      <c r="A55" s="24" t="s">
        <v>78</v>
      </c>
      <c r="B55" s="29">
        <v>0</v>
      </c>
      <c r="C55" s="29">
        <v>0</v>
      </c>
      <c r="D55" s="29">
        <v>0</v>
      </c>
    </row>
    <row r="56" spans="1:4" s="9" customFormat="1" ht="11.25" x14ac:dyDescent="0.2">
      <c r="A56" s="6" t="s">
        <v>53</v>
      </c>
      <c r="B56" s="25">
        <v>0</v>
      </c>
      <c r="C56" s="25">
        <v>0</v>
      </c>
      <c r="D56" s="25">
        <v>0</v>
      </c>
    </row>
    <row r="57" spans="1:4" s="9" customFormat="1" ht="11.25" x14ac:dyDescent="0.2">
      <c r="A57" s="6" t="s">
        <v>54</v>
      </c>
      <c r="B57" s="25">
        <v>161590981.40000001</v>
      </c>
      <c r="C57" s="25">
        <v>139084919.49000001</v>
      </c>
      <c r="D57" s="25">
        <v>833331.54</v>
      </c>
    </row>
    <row r="58" spans="1:4" s="9" customFormat="1" ht="11.25" x14ac:dyDescent="0.2">
      <c r="A58" s="7" t="s">
        <v>47</v>
      </c>
      <c r="B58" s="26">
        <v>147219198.24000001</v>
      </c>
      <c r="C58" s="26">
        <v>125196968.73999999</v>
      </c>
      <c r="D58" s="26">
        <v>808627.5</v>
      </c>
    </row>
    <row r="59" spans="1:4" s="9" customFormat="1" ht="11.25" x14ac:dyDescent="0.2">
      <c r="A59" s="7" t="s">
        <v>48</v>
      </c>
      <c r="B59" s="26">
        <v>14371783.160000002</v>
      </c>
      <c r="C59" s="26">
        <v>13887950.750000002</v>
      </c>
      <c r="D59" s="26">
        <v>24704.04</v>
      </c>
    </row>
    <row r="60" spans="1:4" s="9" customFormat="1" ht="11.25" x14ac:dyDescent="0.2">
      <c r="A60" s="10" t="s">
        <v>6</v>
      </c>
      <c r="B60" s="25">
        <v>9278669337.670002</v>
      </c>
      <c r="C60" s="25">
        <v>8510193310.9500027</v>
      </c>
      <c r="D60" s="25">
        <v>534019291.94</v>
      </c>
    </row>
    <row r="61" spans="1:4" ht="13.5" thickBot="1" x14ac:dyDescent="0.25">
      <c r="A61" s="11"/>
      <c r="B61" s="21"/>
      <c r="C61" s="21"/>
      <c r="D61" s="21"/>
    </row>
  </sheetData>
  <mergeCells count="4">
    <mergeCell ref="A4:A5"/>
    <mergeCell ref="B4:B5"/>
    <mergeCell ref="C4:D4"/>
    <mergeCell ref="A7:D7"/>
  </mergeCells>
  <phoneticPr fontId="0" type="noConversion"/>
  <printOptions horizontalCentered="1"/>
  <pageMargins left="0.39370078740157483" right="0.39370078740157483" top="0.19685039370078741" bottom="0.19685039370078741" header="0.11811023622047245" footer="0.11811023622047245"/>
  <pageSetup paperSize="9" scale="68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4">
    <tabColor rgb="FF92D050"/>
    <pageSetUpPr fitToPage="1"/>
  </sheetPr>
  <dimension ref="A1:D61"/>
  <sheetViews>
    <sheetView showGridLines="0" zoomScaleNormal="100" workbookViewId="0">
      <selection activeCell="F56" sqref="F56"/>
    </sheetView>
  </sheetViews>
  <sheetFormatPr defaultRowHeight="12.75" x14ac:dyDescent="0.2"/>
  <cols>
    <col min="1" max="1" width="46.28515625" style="13" customWidth="1"/>
    <col min="2" max="3" width="15.140625" style="22" bestFit="1" customWidth="1"/>
    <col min="4" max="4" width="14.140625" style="22" bestFit="1" customWidth="1"/>
    <col min="5" max="16384" width="9.140625" style="12"/>
  </cols>
  <sheetData>
    <row r="1" spans="1:4" s="1" customFormat="1" ht="12" x14ac:dyDescent="0.2">
      <c r="A1" s="16" t="s">
        <v>79</v>
      </c>
      <c r="B1" s="23"/>
      <c r="C1" s="23"/>
      <c r="D1" s="23"/>
    </row>
    <row r="2" spans="1:4" s="3" customFormat="1" ht="12" x14ac:dyDescent="0.2">
      <c r="A2" s="1" t="s">
        <v>83</v>
      </c>
      <c r="B2" s="18"/>
      <c r="C2" s="18"/>
      <c r="D2" s="18"/>
    </row>
    <row r="3" spans="1:4" s="3" customFormat="1" ht="9.9499999999999993" customHeight="1" x14ac:dyDescent="0.2">
      <c r="A3" s="4"/>
      <c r="B3" s="19"/>
      <c r="C3" s="19"/>
      <c r="D3" s="19"/>
    </row>
    <row r="4" spans="1:4" s="3" customFormat="1" ht="11.25" x14ac:dyDescent="0.2">
      <c r="A4" s="33" t="s">
        <v>0</v>
      </c>
      <c r="B4" s="35" t="s">
        <v>1</v>
      </c>
      <c r="C4" s="37" t="s">
        <v>2</v>
      </c>
      <c r="D4" s="37"/>
    </row>
    <row r="5" spans="1:4" s="3" customFormat="1" ht="12" thickBot="1" x14ac:dyDescent="0.25">
      <c r="A5" s="34"/>
      <c r="B5" s="36"/>
      <c r="C5" s="20" t="s">
        <v>3</v>
      </c>
      <c r="D5" s="20" t="s">
        <v>4</v>
      </c>
    </row>
    <row r="6" spans="1:4" s="3" customFormat="1" ht="9.9499999999999993" customHeight="1" x14ac:dyDescent="0.2">
      <c r="A6" s="2"/>
      <c r="B6" s="18"/>
      <c r="C6" s="18"/>
      <c r="D6" s="18"/>
    </row>
    <row r="7" spans="1:4" s="5" customFormat="1" ht="11.25" x14ac:dyDescent="0.2">
      <c r="A7" s="38" t="s">
        <v>28</v>
      </c>
      <c r="B7" s="38"/>
      <c r="C7" s="38"/>
      <c r="D7" s="38"/>
    </row>
    <row r="8" spans="1:4" s="3" customFormat="1" ht="9.9499999999999993" customHeight="1" x14ac:dyDescent="0.2">
      <c r="A8" s="2"/>
      <c r="B8" s="18"/>
      <c r="C8" s="18"/>
      <c r="D8" s="18"/>
    </row>
    <row r="9" spans="1:4" s="5" customFormat="1" ht="22.5" x14ac:dyDescent="0.2">
      <c r="A9" s="6" t="s">
        <v>82</v>
      </c>
      <c r="B9" s="25">
        <v>15723850175.140005</v>
      </c>
      <c r="C9" s="25">
        <v>15497787002.300005</v>
      </c>
      <c r="D9" s="25">
        <v>727916563.00000012</v>
      </c>
    </row>
    <row r="10" spans="1:4" s="3" customFormat="1" ht="11.25" x14ac:dyDescent="0.2">
      <c r="A10" s="7" t="s">
        <v>31</v>
      </c>
      <c r="B10" s="26">
        <v>470871910.38000005</v>
      </c>
      <c r="C10" s="26">
        <v>399955699.01000005</v>
      </c>
      <c r="D10" s="26">
        <v>151790691.14000002</v>
      </c>
    </row>
    <row r="11" spans="1:4" s="9" customFormat="1" ht="11.25" x14ac:dyDescent="0.2">
      <c r="A11" s="8" t="s">
        <v>60</v>
      </c>
      <c r="B11" s="27">
        <v>111279809.48999999</v>
      </c>
      <c r="C11" s="27">
        <v>51279809.490000002</v>
      </c>
      <c r="D11" s="27">
        <v>60000000</v>
      </c>
    </row>
    <row r="12" spans="1:4" s="9" customFormat="1" ht="11.25" x14ac:dyDescent="0.2">
      <c r="A12" s="8" t="s">
        <v>59</v>
      </c>
      <c r="B12" s="27">
        <v>25968.23</v>
      </c>
      <c r="C12" s="27">
        <v>25968.23</v>
      </c>
      <c r="D12" s="27">
        <v>0</v>
      </c>
    </row>
    <row r="13" spans="1:4" s="9" customFormat="1" ht="11.25" x14ac:dyDescent="0.2">
      <c r="A13" s="8" t="s">
        <v>61</v>
      </c>
      <c r="B13" s="27">
        <v>348189996.01999998</v>
      </c>
      <c r="C13" s="27">
        <v>337273884.64999998</v>
      </c>
      <c r="D13" s="27">
        <v>90810951.120000005</v>
      </c>
    </row>
    <row r="14" spans="1:4" s="9" customFormat="1" ht="11.25" x14ac:dyDescent="0.2">
      <c r="A14" s="7" t="s">
        <v>32</v>
      </c>
      <c r="B14" s="26">
        <v>2029915947.98</v>
      </c>
      <c r="C14" s="26">
        <v>1875895972.9100001</v>
      </c>
      <c r="D14" s="26">
        <v>73543613.620000005</v>
      </c>
    </row>
    <row r="15" spans="1:4" s="9" customFormat="1" ht="11.25" x14ac:dyDescent="0.2">
      <c r="A15" s="8" t="s">
        <v>58</v>
      </c>
      <c r="B15" s="27">
        <v>1410618196.0999999</v>
      </c>
      <c r="C15" s="27">
        <v>1280018914.77</v>
      </c>
      <c r="D15" s="27">
        <v>73543613.620000005</v>
      </c>
    </row>
    <row r="16" spans="1:4" s="3" customFormat="1" ht="11.25" x14ac:dyDescent="0.2">
      <c r="A16" s="8" t="s">
        <v>62</v>
      </c>
      <c r="B16" s="27">
        <v>606822751.88</v>
      </c>
      <c r="C16" s="27">
        <v>583402058.13999999</v>
      </c>
      <c r="D16" s="27">
        <v>0</v>
      </c>
    </row>
    <row r="17" spans="1:4" s="3" customFormat="1" ht="11.25" x14ac:dyDescent="0.2">
      <c r="A17" s="8" t="s">
        <v>63</v>
      </c>
      <c r="B17" s="27">
        <v>0</v>
      </c>
      <c r="C17" s="27">
        <v>0</v>
      </c>
      <c r="D17" s="27">
        <v>0</v>
      </c>
    </row>
    <row r="18" spans="1:4" s="3" customFormat="1" ht="11.25" x14ac:dyDescent="0.2">
      <c r="A18" s="7" t="s">
        <v>33</v>
      </c>
      <c r="B18" s="26">
        <v>13223062316.780005</v>
      </c>
      <c r="C18" s="26">
        <v>13221935330.380005</v>
      </c>
      <c r="D18" s="26">
        <v>502582258.24000013</v>
      </c>
    </row>
    <row r="19" spans="1:4" s="3" customFormat="1" ht="11.25" x14ac:dyDescent="0.2">
      <c r="A19" s="7" t="s">
        <v>55</v>
      </c>
      <c r="B19" s="26">
        <v>0</v>
      </c>
      <c r="C19" s="26">
        <v>0</v>
      </c>
      <c r="D19" s="26">
        <v>0</v>
      </c>
    </row>
    <row r="20" spans="1:4" s="3" customFormat="1" ht="11.25" x14ac:dyDescent="0.2">
      <c r="A20" s="8" t="s">
        <v>64</v>
      </c>
      <c r="B20" s="27">
        <v>0</v>
      </c>
      <c r="C20" s="27">
        <v>0</v>
      </c>
      <c r="D20" s="27">
        <v>0</v>
      </c>
    </row>
    <row r="21" spans="1:4" s="3" customFormat="1" ht="11.25" x14ac:dyDescent="0.2">
      <c r="A21" s="7" t="s">
        <v>56</v>
      </c>
      <c r="B21" s="26">
        <v>0</v>
      </c>
      <c r="C21" s="26">
        <v>0</v>
      </c>
      <c r="D21" s="26">
        <v>0</v>
      </c>
    </row>
    <row r="22" spans="1:4" s="3" customFormat="1" ht="11.25" x14ac:dyDescent="0.2">
      <c r="A22" s="6" t="s">
        <v>49</v>
      </c>
      <c r="B22" s="25">
        <v>5019085049.2799997</v>
      </c>
      <c r="C22" s="25">
        <v>4378979455.8499994</v>
      </c>
      <c r="D22" s="25">
        <v>267628729.78000006</v>
      </c>
    </row>
    <row r="23" spans="1:4" s="3" customFormat="1" ht="11.25" x14ac:dyDescent="0.2">
      <c r="A23" s="7" t="s">
        <v>34</v>
      </c>
      <c r="B23" s="26">
        <v>4862959003.7399998</v>
      </c>
      <c r="C23" s="26">
        <v>4317010687.8499994</v>
      </c>
      <c r="D23" s="26">
        <v>214392008.90000007</v>
      </c>
    </row>
    <row r="24" spans="1:4" s="3" customFormat="1" ht="11.25" x14ac:dyDescent="0.2">
      <c r="A24" s="8" t="s">
        <v>65</v>
      </c>
      <c r="B24" s="27">
        <v>4836095979.3800011</v>
      </c>
      <c r="C24" s="27">
        <v>4290150811.4899993</v>
      </c>
      <c r="D24" s="27">
        <v>214392008.90000007</v>
      </c>
    </row>
    <row r="25" spans="1:4" s="3" customFormat="1" ht="11.25" x14ac:dyDescent="0.2">
      <c r="A25" s="8" t="s">
        <v>66</v>
      </c>
      <c r="B25" s="27">
        <v>1628151</v>
      </c>
      <c r="C25" s="27">
        <v>1625003</v>
      </c>
      <c r="D25" s="27">
        <v>0</v>
      </c>
    </row>
    <row r="26" spans="1:4" s="3" customFormat="1" ht="11.25" x14ac:dyDescent="0.2">
      <c r="A26" s="8" t="s">
        <v>67</v>
      </c>
      <c r="B26" s="27">
        <v>25234873.359999999</v>
      </c>
      <c r="C26" s="27">
        <v>25234873.359999999</v>
      </c>
      <c r="D26" s="27">
        <v>0</v>
      </c>
    </row>
    <row r="27" spans="1:4" s="3" customFormat="1" ht="11.25" x14ac:dyDescent="0.2">
      <c r="A27" s="7" t="s">
        <v>35</v>
      </c>
      <c r="B27" s="26">
        <v>6225250.8600000003</v>
      </c>
      <c r="C27" s="26">
        <v>6225250.8600000003</v>
      </c>
      <c r="D27" s="26">
        <v>0</v>
      </c>
    </row>
    <row r="28" spans="1:4" s="5" customFormat="1" ht="11.25" x14ac:dyDescent="0.2">
      <c r="A28" s="7" t="s">
        <v>36</v>
      </c>
      <c r="B28" s="26">
        <v>39130166.68</v>
      </c>
      <c r="C28" s="26">
        <v>39130166.68</v>
      </c>
      <c r="D28" s="26">
        <v>0</v>
      </c>
    </row>
    <row r="29" spans="1:4" s="3" customFormat="1" ht="11.25" x14ac:dyDescent="0.2">
      <c r="A29" s="7" t="s">
        <v>37</v>
      </c>
      <c r="B29" s="26">
        <v>10187.6</v>
      </c>
      <c r="C29" s="26">
        <v>10187.6</v>
      </c>
      <c r="D29" s="26">
        <v>0</v>
      </c>
    </row>
    <row r="30" spans="1:4" s="9" customFormat="1" ht="11.25" x14ac:dyDescent="0.2">
      <c r="A30" s="7" t="s">
        <v>38</v>
      </c>
      <c r="B30" s="26">
        <v>110760440.39999999</v>
      </c>
      <c r="C30" s="26">
        <v>16603162.860000001</v>
      </c>
      <c r="D30" s="26">
        <v>53236720.879999995</v>
      </c>
    </row>
    <row r="31" spans="1:4" s="9" customFormat="1" ht="11.25" x14ac:dyDescent="0.2">
      <c r="A31" s="8" t="s">
        <v>68</v>
      </c>
      <c r="B31" s="27">
        <v>110760440.39999999</v>
      </c>
      <c r="C31" s="27">
        <v>16603162.860000001</v>
      </c>
      <c r="D31" s="27">
        <v>53236720.879999995</v>
      </c>
    </row>
    <row r="32" spans="1:4" s="3" customFormat="1" ht="11.25" x14ac:dyDescent="0.2">
      <c r="A32" s="6" t="s">
        <v>50</v>
      </c>
      <c r="B32" s="25">
        <v>599868917.74999988</v>
      </c>
      <c r="C32" s="25">
        <v>555687078.41999996</v>
      </c>
      <c r="D32" s="25">
        <v>201456982.86000007</v>
      </c>
    </row>
    <row r="33" spans="1:4" s="9" customFormat="1" ht="11.25" x14ac:dyDescent="0.2">
      <c r="A33" s="7" t="s">
        <v>39</v>
      </c>
      <c r="B33" s="26">
        <v>176506250.44999996</v>
      </c>
      <c r="C33" s="26">
        <v>169793628.60999995</v>
      </c>
      <c r="D33" s="26">
        <v>2985906.0100000002</v>
      </c>
    </row>
    <row r="34" spans="1:4" s="9" customFormat="1" ht="11.25" x14ac:dyDescent="0.2">
      <c r="A34" s="7" t="s">
        <v>40</v>
      </c>
      <c r="B34" s="26">
        <v>166219474.99000004</v>
      </c>
      <c r="C34" s="26">
        <v>157802018.13000005</v>
      </c>
      <c r="D34" s="26">
        <v>114577578.03000003</v>
      </c>
    </row>
    <row r="35" spans="1:4" s="3" customFormat="1" ht="11.25" x14ac:dyDescent="0.2">
      <c r="A35" s="7" t="s">
        <v>41</v>
      </c>
      <c r="B35" s="26">
        <v>2777540.83</v>
      </c>
      <c r="C35" s="26">
        <v>2315595.7899999996</v>
      </c>
      <c r="D35" s="26">
        <v>2592764.2600000007</v>
      </c>
    </row>
    <row r="36" spans="1:4" s="9" customFormat="1" ht="11.25" x14ac:dyDescent="0.2">
      <c r="A36" s="7" t="s">
        <v>42</v>
      </c>
      <c r="B36" s="26">
        <v>6710.36</v>
      </c>
      <c r="C36" s="26">
        <v>6710.36</v>
      </c>
      <c r="D36" s="26">
        <v>0</v>
      </c>
    </row>
    <row r="37" spans="1:4" s="9" customFormat="1" ht="11.25" x14ac:dyDescent="0.2">
      <c r="A37" s="7" t="s">
        <v>43</v>
      </c>
      <c r="B37" s="26">
        <v>254358941.11999986</v>
      </c>
      <c r="C37" s="26">
        <v>225769125.52999994</v>
      </c>
      <c r="D37" s="26">
        <v>81300734.560000017</v>
      </c>
    </row>
    <row r="38" spans="1:4" s="9" customFormat="1" ht="11.25" x14ac:dyDescent="0.2">
      <c r="A38" s="6" t="s">
        <v>81</v>
      </c>
      <c r="B38" s="25">
        <v>1437618173.26</v>
      </c>
      <c r="C38" s="25">
        <v>379193307.0199998</v>
      </c>
      <c r="D38" s="25">
        <v>152872913.86000001</v>
      </c>
    </row>
    <row r="39" spans="1:4" s="9" customFormat="1" ht="11.25" x14ac:dyDescent="0.2">
      <c r="A39" s="7" t="s">
        <v>44</v>
      </c>
      <c r="B39" s="26">
        <v>964016123.92999995</v>
      </c>
      <c r="C39" s="26">
        <v>341643474.04999983</v>
      </c>
      <c r="D39" s="26">
        <v>152868945.91000003</v>
      </c>
    </row>
    <row r="40" spans="1:4" s="9" customFormat="1" ht="11.25" x14ac:dyDescent="0.2">
      <c r="A40" s="24" t="s">
        <v>69</v>
      </c>
      <c r="B40" s="28">
        <v>765553446.53999984</v>
      </c>
      <c r="C40" s="28">
        <v>304745934.75999993</v>
      </c>
      <c r="D40" s="28">
        <v>120436190.39000002</v>
      </c>
    </row>
    <row r="41" spans="1:4" s="9" customFormat="1" ht="11.25" x14ac:dyDescent="0.2">
      <c r="A41" s="24" t="s">
        <v>70</v>
      </c>
      <c r="B41" s="28">
        <v>0</v>
      </c>
      <c r="C41" s="28">
        <v>0</v>
      </c>
      <c r="D41" s="28">
        <v>0</v>
      </c>
    </row>
    <row r="42" spans="1:4" s="3" customFormat="1" ht="11.25" x14ac:dyDescent="0.2">
      <c r="A42" s="24" t="s">
        <v>71</v>
      </c>
      <c r="B42" s="28">
        <v>198462612.38999996</v>
      </c>
      <c r="C42" s="28">
        <v>36897474.290000007</v>
      </c>
      <c r="D42" s="28">
        <v>32432755.52</v>
      </c>
    </row>
    <row r="43" spans="1:4" s="9" customFormat="1" ht="11.25" x14ac:dyDescent="0.2">
      <c r="A43" s="24" t="s">
        <v>80</v>
      </c>
      <c r="B43" s="28">
        <v>65</v>
      </c>
      <c r="C43" s="28">
        <v>65</v>
      </c>
      <c r="D43" s="28">
        <v>0</v>
      </c>
    </row>
    <row r="44" spans="1:4" s="3" customFormat="1" ht="11.25" x14ac:dyDescent="0.2">
      <c r="A44" s="7" t="s">
        <v>45</v>
      </c>
      <c r="B44" s="26">
        <v>471542972.66000003</v>
      </c>
      <c r="C44" s="26">
        <v>35500012.060000002</v>
      </c>
      <c r="D44" s="26">
        <v>0</v>
      </c>
    </row>
    <row r="45" spans="1:4" s="3" customFormat="1" ht="11.25" x14ac:dyDescent="0.2">
      <c r="A45" s="7" t="s">
        <v>46</v>
      </c>
      <c r="B45" s="26">
        <v>1496974.27</v>
      </c>
      <c r="C45" s="26">
        <v>1496974.27</v>
      </c>
      <c r="D45" s="26">
        <v>3967.95</v>
      </c>
    </row>
    <row r="46" spans="1:4" s="3" customFormat="1" ht="11.25" x14ac:dyDescent="0.2">
      <c r="A46" s="7" t="s">
        <v>57</v>
      </c>
      <c r="B46" s="26">
        <v>562102.4</v>
      </c>
      <c r="C46" s="26">
        <v>552846.64</v>
      </c>
      <c r="D46" s="26">
        <v>0</v>
      </c>
    </row>
    <row r="47" spans="1:4" s="9" customFormat="1" ht="11.25" x14ac:dyDescent="0.2">
      <c r="A47" s="6" t="s">
        <v>51</v>
      </c>
      <c r="B47" s="25">
        <v>28138665.299999997</v>
      </c>
      <c r="C47" s="25">
        <v>14214575.34</v>
      </c>
      <c r="D47" s="25">
        <v>50791470.5</v>
      </c>
    </row>
    <row r="48" spans="1:4" s="9" customFormat="1" ht="11.25" x14ac:dyDescent="0.2">
      <c r="A48" s="7" t="s">
        <v>72</v>
      </c>
      <c r="B48" s="27">
        <v>10985330.689999999</v>
      </c>
      <c r="C48" s="27">
        <v>0</v>
      </c>
      <c r="D48" s="27">
        <v>0</v>
      </c>
    </row>
    <row r="49" spans="1:4" s="9" customFormat="1" ht="11.25" x14ac:dyDescent="0.2">
      <c r="A49" s="7" t="s">
        <v>73</v>
      </c>
      <c r="B49" s="27">
        <v>4403606.1500000004</v>
      </c>
      <c r="C49" s="27">
        <v>4000000</v>
      </c>
      <c r="D49" s="27">
        <v>935665.51</v>
      </c>
    </row>
    <row r="50" spans="1:4" s="9" customFormat="1" ht="11.25" x14ac:dyDescent="0.2">
      <c r="A50" s="7" t="s">
        <v>74</v>
      </c>
      <c r="B50" s="27">
        <v>2842582.99</v>
      </c>
      <c r="C50" s="27">
        <v>307429.87</v>
      </c>
      <c r="D50" s="27">
        <v>929326.07999999996</v>
      </c>
    </row>
    <row r="51" spans="1:4" s="9" customFormat="1" ht="11.25" x14ac:dyDescent="0.2">
      <c r="A51" s="7" t="s">
        <v>75</v>
      </c>
      <c r="B51" s="27">
        <v>9907145.4700000007</v>
      </c>
      <c r="C51" s="27">
        <v>9907145.4700000007</v>
      </c>
      <c r="D51" s="27">
        <v>48926478.909999996</v>
      </c>
    </row>
    <row r="52" spans="1:4" s="9" customFormat="1" ht="11.25" x14ac:dyDescent="0.2">
      <c r="A52" s="6" t="s">
        <v>52</v>
      </c>
      <c r="B52" s="25">
        <v>0</v>
      </c>
      <c r="C52" s="25">
        <v>0</v>
      </c>
      <c r="D52" s="25">
        <v>0</v>
      </c>
    </row>
    <row r="53" spans="1:4" s="9" customFormat="1" ht="11.25" x14ac:dyDescent="0.2">
      <c r="A53" s="24" t="s">
        <v>76</v>
      </c>
      <c r="B53" s="29">
        <v>0</v>
      </c>
      <c r="C53" s="29">
        <v>0</v>
      </c>
      <c r="D53" s="29">
        <v>0</v>
      </c>
    </row>
    <row r="54" spans="1:4" s="3" customFormat="1" ht="11.25" x14ac:dyDescent="0.2">
      <c r="A54" s="24" t="s">
        <v>77</v>
      </c>
      <c r="B54" s="29">
        <v>0</v>
      </c>
      <c r="C54" s="29">
        <v>0</v>
      </c>
      <c r="D54" s="29">
        <v>0</v>
      </c>
    </row>
    <row r="55" spans="1:4" s="3" customFormat="1" ht="11.25" x14ac:dyDescent="0.2">
      <c r="A55" s="24" t="s">
        <v>78</v>
      </c>
      <c r="B55" s="29">
        <v>0</v>
      </c>
      <c r="C55" s="29">
        <v>0</v>
      </c>
      <c r="D55" s="29">
        <v>0</v>
      </c>
    </row>
    <row r="56" spans="1:4" s="9" customFormat="1" ht="11.25" x14ac:dyDescent="0.2">
      <c r="A56" s="6" t="s">
        <v>53</v>
      </c>
      <c r="B56" s="25">
        <v>0</v>
      </c>
      <c r="C56" s="25">
        <v>0</v>
      </c>
      <c r="D56" s="25">
        <v>0</v>
      </c>
    </row>
    <row r="57" spans="1:4" s="9" customFormat="1" ht="11.25" x14ac:dyDescent="0.2">
      <c r="A57" s="6" t="s">
        <v>54</v>
      </c>
      <c r="B57" s="25">
        <v>10124309017.320004</v>
      </c>
      <c r="C57" s="25">
        <v>10122937214.860001</v>
      </c>
      <c r="D57" s="25">
        <v>5080092.1700000009</v>
      </c>
    </row>
    <row r="58" spans="1:4" s="9" customFormat="1" ht="11.25" x14ac:dyDescent="0.2">
      <c r="A58" s="7" t="s">
        <v>47</v>
      </c>
      <c r="B58" s="26">
        <v>10124045155.940004</v>
      </c>
      <c r="C58" s="26">
        <v>10122673353.480001</v>
      </c>
      <c r="D58" s="26">
        <v>5080092.1700000009</v>
      </c>
    </row>
    <row r="59" spans="1:4" s="9" customFormat="1" ht="11.25" x14ac:dyDescent="0.2">
      <c r="A59" s="7" t="s">
        <v>48</v>
      </c>
      <c r="B59" s="26">
        <v>263861.38</v>
      </c>
      <c r="C59" s="26">
        <v>263861.38</v>
      </c>
      <c r="D59" s="26">
        <v>0</v>
      </c>
    </row>
    <row r="60" spans="1:4" s="9" customFormat="1" ht="11.25" x14ac:dyDescent="0.2">
      <c r="A60" s="10" t="s">
        <v>6</v>
      </c>
      <c r="B60" s="25">
        <v>32932869998.050007</v>
      </c>
      <c r="C60" s="25">
        <v>30948798633.790005</v>
      </c>
      <c r="D60" s="25">
        <v>1405746752.1700006</v>
      </c>
    </row>
    <row r="61" spans="1:4" ht="13.5" thickBot="1" x14ac:dyDescent="0.25">
      <c r="A61" s="11"/>
      <c r="B61" s="21"/>
      <c r="C61" s="21"/>
      <c r="D61" s="21"/>
    </row>
  </sheetData>
  <mergeCells count="4">
    <mergeCell ref="A4:A5"/>
    <mergeCell ref="B4:B5"/>
    <mergeCell ref="C4:D4"/>
    <mergeCell ref="A7:D7"/>
  </mergeCells>
  <phoneticPr fontId="0" type="noConversion"/>
  <printOptions horizontalCentered="1"/>
  <pageMargins left="0.39370078740157483" right="0.39370078740157483" top="0.19685039370078741" bottom="0.19685039370078741" header="0.11811023622047245" footer="0.11811023622047245"/>
  <pageSetup paperSize="9" scale="68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5">
    <tabColor rgb="FF92D050"/>
    <pageSetUpPr fitToPage="1"/>
  </sheetPr>
  <dimension ref="A1:D61"/>
  <sheetViews>
    <sheetView showGridLines="0" zoomScaleNormal="100" workbookViewId="0">
      <selection activeCell="F56" sqref="F56"/>
    </sheetView>
  </sheetViews>
  <sheetFormatPr defaultRowHeight="12.75" x14ac:dyDescent="0.2"/>
  <cols>
    <col min="1" max="1" width="46.28515625" style="13" customWidth="1"/>
    <col min="2" max="3" width="15.140625" style="22" customWidth="1"/>
    <col min="4" max="4" width="14.140625" style="22" customWidth="1"/>
    <col min="5" max="16384" width="9.140625" style="12"/>
  </cols>
  <sheetData>
    <row r="1" spans="1:4" s="1" customFormat="1" ht="12" x14ac:dyDescent="0.2">
      <c r="A1" s="16" t="s">
        <v>79</v>
      </c>
      <c r="B1" s="23"/>
      <c r="C1" s="23"/>
      <c r="D1" s="23"/>
    </row>
    <row r="2" spans="1:4" s="3" customFormat="1" ht="12" x14ac:dyDescent="0.2">
      <c r="A2" s="1" t="s">
        <v>83</v>
      </c>
      <c r="B2" s="18"/>
      <c r="C2" s="18"/>
      <c r="D2" s="18"/>
    </row>
    <row r="3" spans="1:4" s="3" customFormat="1" ht="9.9499999999999993" customHeight="1" x14ac:dyDescent="0.2">
      <c r="A3" s="4"/>
      <c r="B3" s="19"/>
      <c r="C3" s="19"/>
      <c r="D3" s="19"/>
    </row>
    <row r="4" spans="1:4" s="3" customFormat="1" ht="11.25" x14ac:dyDescent="0.2">
      <c r="A4" s="33" t="s">
        <v>0</v>
      </c>
      <c r="B4" s="35" t="s">
        <v>1</v>
      </c>
      <c r="C4" s="37" t="s">
        <v>2</v>
      </c>
      <c r="D4" s="37"/>
    </row>
    <row r="5" spans="1:4" s="3" customFormat="1" ht="12" thickBot="1" x14ac:dyDescent="0.25">
      <c r="A5" s="34"/>
      <c r="B5" s="36"/>
      <c r="C5" s="20" t="s">
        <v>3</v>
      </c>
      <c r="D5" s="20" t="s">
        <v>4</v>
      </c>
    </row>
    <row r="6" spans="1:4" s="3" customFormat="1" ht="9.9499999999999993" customHeight="1" x14ac:dyDescent="0.2">
      <c r="A6" s="2"/>
      <c r="B6" s="18"/>
      <c r="C6" s="18"/>
      <c r="D6" s="18"/>
    </row>
    <row r="7" spans="1:4" s="5" customFormat="1" ht="11.25" x14ac:dyDescent="0.2">
      <c r="A7" s="38" t="s">
        <v>29</v>
      </c>
      <c r="B7" s="38"/>
      <c r="C7" s="38"/>
      <c r="D7" s="38"/>
    </row>
    <row r="8" spans="1:4" s="3" customFormat="1" ht="9.9499999999999993" customHeight="1" x14ac:dyDescent="0.2">
      <c r="A8" s="2"/>
      <c r="B8" s="18"/>
      <c r="C8" s="18"/>
      <c r="D8" s="18"/>
    </row>
    <row r="9" spans="1:4" s="5" customFormat="1" ht="22.5" x14ac:dyDescent="0.2">
      <c r="A9" s="6" t="s">
        <v>82</v>
      </c>
      <c r="B9" s="25">
        <v>9154128325.2900009</v>
      </c>
      <c r="C9" s="25">
        <v>8710538301.3200016</v>
      </c>
      <c r="D9" s="25">
        <v>815099706.19000006</v>
      </c>
    </row>
    <row r="10" spans="1:4" s="3" customFormat="1" ht="11.25" x14ac:dyDescent="0.2">
      <c r="A10" s="7" t="s">
        <v>31</v>
      </c>
      <c r="B10" s="26">
        <v>9020178.4600000028</v>
      </c>
      <c r="C10" s="26">
        <v>8946301.5700000022</v>
      </c>
      <c r="D10" s="26">
        <v>24351.11</v>
      </c>
    </row>
    <row r="11" spans="1:4" s="9" customFormat="1" ht="11.25" x14ac:dyDescent="0.2">
      <c r="A11" s="8" t="s">
        <v>60</v>
      </c>
      <c r="B11" s="27">
        <v>173153.48</v>
      </c>
      <c r="C11" s="27">
        <v>173153.48</v>
      </c>
      <c r="D11" s="27">
        <v>0</v>
      </c>
    </row>
    <row r="12" spans="1:4" s="9" customFormat="1" ht="11.25" x14ac:dyDescent="0.2">
      <c r="A12" s="8" t="s">
        <v>59</v>
      </c>
      <c r="B12" s="27">
        <v>0</v>
      </c>
      <c r="C12" s="27">
        <v>0</v>
      </c>
      <c r="D12" s="27">
        <v>0</v>
      </c>
    </row>
    <row r="13" spans="1:4" s="9" customFormat="1" ht="11.25" x14ac:dyDescent="0.2">
      <c r="A13" s="8" t="s">
        <v>61</v>
      </c>
      <c r="B13" s="27">
        <v>0</v>
      </c>
      <c r="C13" s="27">
        <v>0</v>
      </c>
      <c r="D13" s="27">
        <v>0</v>
      </c>
    </row>
    <row r="14" spans="1:4" s="9" customFormat="1" ht="11.25" x14ac:dyDescent="0.2">
      <c r="A14" s="7" t="s">
        <v>32</v>
      </c>
      <c r="B14" s="26">
        <v>832395440.22000003</v>
      </c>
      <c r="C14" s="26">
        <v>698130190.83000004</v>
      </c>
      <c r="D14" s="26">
        <v>111669089.36</v>
      </c>
    </row>
    <row r="15" spans="1:4" s="9" customFormat="1" ht="11.25" x14ac:dyDescent="0.2">
      <c r="A15" s="8" t="s">
        <v>58</v>
      </c>
      <c r="B15" s="27">
        <v>607063498.96000004</v>
      </c>
      <c r="C15" s="27">
        <v>491891523.75</v>
      </c>
      <c r="D15" s="27">
        <v>94392892.370000005</v>
      </c>
    </row>
    <row r="16" spans="1:4" s="3" customFormat="1" ht="11.25" x14ac:dyDescent="0.2">
      <c r="A16" s="8" t="s">
        <v>62</v>
      </c>
      <c r="B16" s="27">
        <v>225331941.25999999</v>
      </c>
      <c r="C16" s="27">
        <v>206238667.08000001</v>
      </c>
      <c r="D16" s="27">
        <v>17276196.989999998</v>
      </c>
    </row>
    <row r="17" spans="1:4" s="3" customFormat="1" ht="11.25" x14ac:dyDescent="0.2">
      <c r="A17" s="8" t="s">
        <v>63</v>
      </c>
      <c r="B17" s="27">
        <v>0</v>
      </c>
      <c r="C17" s="27">
        <v>0</v>
      </c>
      <c r="D17" s="27">
        <v>0</v>
      </c>
    </row>
    <row r="18" spans="1:4" s="3" customFormat="1" ht="11.25" x14ac:dyDescent="0.2">
      <c r="A18" s="7" t="s">
        <v>33</v>
      </c>
      <c r="B18" s="26">
        <v>8312712706.6100006</v>
      </c>
      <c r="C18" s="26">
        <v>8003461808.920001</v>
      </c>
      <c r="D18" s="26">
        <v>703406265.72000003</v>
      </c>
    </row>
    <row r="19" spans="1:4" s="3" customFormat="1" ht="11.25" x14ac:dyDescent="0.2">
      <c r="A19" s="7" t="s">
        <v>55</v>
      </c>
      <c r="B19" s="26">
        <v>0</v>
      </c>
      <c r="C19" s="26">
        <v>0</v>
      </c>
      <c r="D19" s="26">
        <v>0</v>
      </c>
    </row>
    <row r="20" spans="1:4" s="3" customFormat="1" ht="11.25" x14ac:dyDescent="0.2">
      <c r="A20" s="8" t="s">
        <v>64</v>
      </c>
      <c r="B20" s="27">
        <v>0</v>
      </c>
      <c r="C20" s="27">
        <v>0</v>
      </c>
      <c r="D20" s="27">
        <v>0</v>
      </c>
    </row>
    <row r="21" spans="1:4" s="3" customFormat="1" ht="11.25" x14ac:dyDescent="0.2">
      <c r="A21" s="7" t="s">
        <v>56</v>
      </c>
      <c r="B21" s="26">
        <v>0</v>
      </c>
      <c r="C21" s="26">
        <v>0</v>
      </c>
      <c r="D21" s="26">
        <v>0</v>
      </c>
    </row>
    <row r="22" spans="1:4" s="3" customFormat="1" ht="11.25" x14ac:dyDescent="0.2">
      <c r="A22" s="6" t="s">
        <v>49</v>
      </c>
      <c r="B22" s="25">
        <v>716881562.11999989</v>
      </c>
      <c r="C22" s="25">
        <v>569716162.68999994</v>
      </c>
      <c r="D22" s="25">
        <v>49024072.920000002</v>
      </c>
    </row>
    <row r="23" spans="1:4" s="3" customFormat="1" ht="11.25" x14ac:dyDescent="0.2">
      <c r="A23" s="7" t="s">
        <v>34</v>
      </c>
      <c r="B23" s="26">
        <v>663925601.24999988</v>
      </c>
      <c r="C23" s="26">
        <v>558187060.66999996</v>
      </c>
      <c r="D23" s="26">
        <v>39737014.109999999</v>
      </c>
    </row>
    <row r="24" spans="1:4" s="3" customFormat="1" ht="11.25" x14ac:dyDescent="0.2">
      <c r="A24" s="8" t="s">
        <v>65</v>
      </c>
      <c r="B24" s="27">
        <v>658368819.99000001</v>
      </c>
      <c r="C24" s="27">
        <v>554168994.19000006</v>
      </c>
      <c r="D24" s="27">
        <v>39297117.899999999</v>
      </c>
    </row>
    <row r="25" spans="1:4" s="3" customFormat="1" ht="11.25" x14ac:dyDescent="0.2">
      <c r="A25" s="8" t="s">
        <v>66</v>
      </c>
      <c r="B25" s="27">
        <v>5556781.2600000007</v>
      </c>
      <c r="C25" s="27">
        <v>4018066.48</v>
      </c>
      <c r="D25" s="27">
        <v>439896.21</v>
      </c>
    </row>
    <row r="26" spans="1:4" s="3" customFormat="1" ht="11.25" x14ac:dyDescent="0.2">
      <c r="A26" s="8" t="s">
        <v>67</v>
      </c>
      <c r="B26" s="27">
        <v>0</v>
      </c>
      <c r="C26" s="27">
        <v>0</v>
      </c>
      <c r="D26" s="27">
        <v>0</v>
      </c>
    </row>
    <row r="27" spans="1:4" s="3" customFormat="1" ht="11.25" x14ac:dyDescent="0.2">
      <c r="A27" s="7" t="s">
        <v>35</v>
      </c>
      <c r="B27" s="26">
        <v>23166.03</v>
      </c>
      <c r="C27" s="26">
        <v>23166.03</v>
      </c>
      <c r="D27" s="26">
        <v>0</v>
      </c>
    </row>
    <row r="28" spans="1:4" s="5" customFormat="1" ht="11.25" x14ac:dyDescent="0.2">
      <c r="A28" s="7" t="s">
        <v>36</v>
      </c>
      <c r="B28" s="26">
        <v>11095364.380000001</v>
      </c>
      <c r="C28" s="26">
        <v>11095364.380000001</v>
      </c>
      <c r="D28" s="26">
        <v>0</v>
      </c>
    </row>
    <row r="29" spans="1:4" s="3" customFormat="1" ht="11.25" x14ac:dyDescent="0.2">
      <c r="A29" s="7" t="s">
        <v>37</v>
      </c>
      <c r="B29" s="26">
        <v>164047</v>
      </c>
      <c r="C29" s="26">
        <v>164047</v>
      </c>
      <c r="D29" s="26">
        <v>0</v>
      </c>
    </row>
    <row r="30" spans="1:4" s="9" customFormat="1" ht="11.25" x14ac:dyDescent="0.2">
      <c r="A30" s="7" t="s">
        <v>38</v>
      </c>
      <c r="B30" s="26">
        <v>41673383.460000016</v>
      </c>
      <c r="C30" s="26">
        <v>246524.61</v>
      </c>
      <c r="D30" s="26">
        <v>9287058.8100000005</v>
      </c>
    </row>
    <row r="31" spans="1:4" s="9" customFormat="1" ht="11.25" x14ac:dyDescent="0.2">
      <c r="A31" s="8" t="s">
        <v>68</v>
      </c>
      <c r="B31" s="27">
        <v>41581600.24000001</v>
      </c>
      <c r="C31" s="27">
        <v>244924.61</v>
      </c>
      <c r="D31" s="27">
        <v>9287058.8100000005</v>
      </c>
    </row>
    <row r="32" spans="1:4" s="3" customFormat="1" ht="11.25" x14ac:dyDescent="0.2">
      <c r="A32" s="6" t="s">
        <v>50</v>
      </c>
      <c r="B32" s="25">
        <v>241309285.10000008</v>
      </c>
      <c r="C32" s="25">
        <v>171407227.97999999</v>
      </c>
      <c r="D32" s="25">
        <v>17933348.439999998</v>
      </c>
    </row>
    <row r="33" spans="1:4" s="9" customFormat="1" ht="11.25" x14ac:dyDescent="0.2">
      <c r="A33" s="7" t="s">
        <v>39</v>
      </c>
      <c r="B33" s="26">
        <v>6356469.0999999996</v>
      </c>
      <c r="C33" s="26">
        <v>5621084.0600000005</v>
      </c>
      <c r="D33" s="26">
        <v>929707.79</v>
      </c>
    </row>
    <row r="34" spans="1:4" s="9" customFormat="1" ht="11.25" x14ac:dyDescent="0.2">
      <c r="A34" s="7" t="s">
        <v>40</v>
      </c>
      <c r="B34" s="26">
        <v>4684801.83</v>
      </c>
      <c r="C34" s="26">
        <v>4083679.2900000014</v>
      </c>
      <c r="D34" s="26">
        <v>153445.19</v>
      </c>
    </row>
    <row r="35" spans="1:4" s="3" customFormat="1" ht="11.25" x14ac:dyDescent="0.2">
      <c r="A35" s="7" t="s">
        <v>41</v>
      </c>
      <c r="B35" s="26">
        <v>1867025.7800000003</v>
      </c>
      <c r="C35" s="26">
        <v>266145.45</v>
      </c>
      <c r="D35" s="26">
        <v>81049.290000000008</v>
      </c>
    </row>
    <row r="36" spans="1:4" s="9" customFormat="1" ht="11.25" x14ac:dyDescent="0.2">
      <c r="A36" s="7" t="s">
        <v>42</v>
      </c>
      <c r="B36" s="26">
        <v>639768</v>
      </c>
      <c r="C36" s="26">
        <v>639768</v>
      </c>
      <c r="D36" s="26">
        <v>0</v>
      </c>
    </row>
    <row r="37" spans="1:4" s="9" customFormat="1" ht="11.25" x14ac:dyDescent="0.2">
      <c r="A37" s="7" t="s">
        <v>43</v>
      </c>
      <c r="B37" s="26">
        <v>227761220.39000008</v>
      </c>
      <c r="C37" s="26">
        <v>160796551.17999998</v>
      </c>
      <c r="D37" s="26">
        <v>16769146.169999996</v>
      </c>
    </row>
    <row r="38" spans="1:4" s="9" customFormat="1" ht="11.25" x14ac:dyDescent="0.2">
      <c r="A38" s="6" t="s">
        <v>81</v>
      </c>
      <c r="B38" s="25">
        <v>534569026.67000002</v>
      </c>
      <c r="C38" s="25">
        <v>118547855.81000003</v>
      </c>
      <c r="D38" s="25">
        <v>40744319.74000001</v>
      </c>
    </row>
    <row r="39" spans="1:4" s="9" customFormat="1" ht="11.25" x14ac:dyDescent="0.2">
      <c r="A39" s="7" t="s">
        <v>44</v>
      </c>
      <c r="B39" s="26">
        <v>520829903.86000001</v>
      </c>
      <c r="C39" s="26">
        <v>110426842.30000003</v>
      </c>
      <c r="D39" s="26">
        <v>39600316.100000009</v>
      </c>
    </row>
    <row r="40" spans="1:4" s="9" customFormat="1" ht="11.25" x14ac:dyDescent="0.2">
      <c r="A40" s="24" t="s">
        <v>69</v>
      </c>
      <c r="B40" s="28">
        <v>441878984.12</v>
      </c>
      <c r="C40" s="28">
        <v>59813520.379999995</v>
      </c>
      <c r="D40" s="28">
        <v>38472381.240000002</v>
      </c>
    </row>
    <row r="41" spans="1:4" s="9" customFormat="1" ht="11.25" x14ac:dyDescent="0.2">
      <c r="A41" s="24" t="s">
        <v>70</v>
      </c>
      <c r="B41" s="28">
        <v>37840.270000000004</v>
      </c>
      <c r="C41" s="28">
        <v>0</v>
      </c>
      <c r="D41" s="28">
        <v>95382.43</v>
      </c>
    </row>
    <row r="42" spans="1:4" s="3" customFormat="1" ht="11.25" x14ac:dyDescent="0.2">
      <c r="A42" s="24" t="s">
        <v>71</v>
      </c>
      <c r="B42" s="28">
        <v>78865831.239999995</v>
      </c>
      <c r="C42" s="28">
        <v>50576476.859999999</v>
      </c>
      <c r="D42" s="28">
        <v>1029509.3300000001</v>
      </c>
    </row>
    <row r="43" spans="1:4" s="9" customFormat="1" ht="11.25" x14ac:dyDescent="0.2">
      <c r="A43" s="24" t="s">
        <v>80</v>
      </c>
      <c r="B43" s="28">
        <v>0</v>
      </c>
      <c r="C43" s="28">
        <v>0</v>
      </c>
      <c r="D43" s="28">
        <v>0</v>
      </c>
    </row>
    <row r="44" spans="1:4" s="3" customFormat="1" ht="11.25" x14ac:dyDescent="0.2">
      <c r="A44" s="7" t="s">
        <v>45</v>
      </c>
      <c r="B44" s="26">
        <v>112034.01000000001</v>
      </c>
      <c r="C44" s="26">
        <v>14643.16</v>
      </c>
      <c r="D44" s="26">
        <v>0</v>
      </c>
    </row>
    <row r="45" spans="1:4" s="3" customFormat="1" ht="11.25" x14ac:dyDescent="0.2">
      <c r="A45" s="7" t="s">
        <v>46</v>
      </c>
      <c r="B45" s="26">
        <v>679992.89</v>
      </c>
      <c r="C45" s="26">
        <v>656632.09</v>
      </c>
      <c r="D45" s="26">
        <v>30885.960000000003</v>
      </c>
    </row>
    <row r="46" spans="1:4" s="3" customFormat="1" ht="11.25" x14ac:dyDescent="0.2">
      <c r="A46" s="7" t="s">
        <v>57</v>
      </c>
      <c r="B46" s="26">
        <v>12947095.909999998</v>
      </c>
      <c r="C46" s="26">
        <v>7449738.2600000007</v>
      </c>
      <c r="D46" s="26">
        <v>1113117.68</v>
      </c>
    </row>
    <row r="47" spans="1:4" s="9" customFormat="1" ht="11.25" x14ac:dyDescent="0.2">
      <c r="A47" s="6" t="s">
        <v>51</v>
      </c>
      <c r="B47" s="25">
        <v>106613644.52</v>
      </c>
      <c r="C47" s="25">
        <v>54279774.159999996</v>
      </c>
      <c r="D47" s="25">
        <v>231089.63</v>
      </c>
    </row>
    <row r="48" spans="1:4" s="9" customFormat="1" ht="11.25" x14ac:dyDescent="0.2">
      <c r="A48" s="7" t="s">
        <v>72</v>
      </c>
      <c r="B48" s="27">
        <v>0</v>
      </c>
      <c r="C48" s="27">
        <v>0</v>
      </c>
      <c r="D48" s="27">
        <v>0</v>
      </c>
    </row>
    <row r="49" spans="1:4" s="9" customFormat="1" ht="11.25" x14ac:dyDescent="0.2">
      <c r="A49" s="7" t="s">
        <v>73</v>
      </c>
      <c r="B49" s="27">
        <v>0</v>
      </c>
      <c r="C49" s="27">
        <v>0</v>
      </c>
      <c r="D49" s="27">
        <v>0</v>
      </c>
    </row>
    <row r="50" spans="1:4" s="9" customFormat="1" ht="11.25" x14ac:dyDescent="0.2">
      <c r="A50" s="7" t="s">
        <v>74</v>
      </c>
      <c r="B50" s="27">
        <v>717734.67</v>
      </c>
      <c r="C50" s="27">
        <v>113674.57999999999</v>
      </c>
      <c r="D50" s="27">
        <v>777.13</v>
      </c>
    </row>
    <row r="51" spans="1:4" s="9" customFormat="1" ht="11.25" x14ac:dyDescent="0.2">
      <c r="A51" s="7" t="s">
        <v>75</v>
      </c>
      <c r="B51" s="27">
        <v>105895909.84999999</v>
      </c>
      <c r="C51" s="27">
        <v>54166099.579999998</v>
      </c>
      <c r="D51" s="27">
        <v>230312.5</v>
      </c>
    </row>
    <row r="52" spans="1:4" s="9" customFormat="1" ht="11.25" x14ac:dyDescent="0.2">
      <c r="A52" s="6" t="s">
        <v>52</v>
      </c>
      <c r="B52" s="25">
        <v>4377781.0599999996</v>
      </c>
      <c r="C52" s="25">
        <v>4377781.0599999996</v>
      </c>
      <c r="D52" s="25">
        <v>0</v>
      </c>
    </row>
    <row r="53" spans="1:4" s="9" customFormat="1" ht="11.25" x14ac:dyDescent="0.2">
      <c r="A53" s="24" t="s">
        <v>76</v>
      </c>
      <c r="B53" s="29">
        <v>0</v>
      </c>
      <c r="C53" s="29">
        <v>0</v>
      </c>
      <c r="D53" s="29">
        <v>0</v>
      </c>
    </row>
    <row r="54" spans="1:4" s="3" customFormat="1" ht="11.25" x14ac:dyDescent="0.2">
      <c r="A54" s="24" t="s">
        <v>77</v>
      </c>
      <c r="B54" s="29">
        <v>0</v>
      </c>
      <c r="C54" s="29">
        <v>0</v>
      </c>
      <c r="D54" s="29">
        <v>0</v>
      </c>
    </row>
    <row r="55" spans="1:4" s="3" customFormat="1" ht="11.25" x14ac:dyDescent="0.2">
      <c r="A55" s="24" t="s">
        <v>78</v>
      </c>
      <c r="B55" s="29">
        <v>4377781.0599999996</v>
      </c>
      <c r="C55" s="29">
        <v>4377781.0599999996</v>
      </c>
      <c r="D55" s="29">
        <v>0</v>
      </c>
    </row>
    <row r="56" spans="1:4" s="9" customFormat="1" ht="11.25" x14ac:dyDescent="0.2">
      <c r="A56" s="6" t="s">
        <v>53</v>
      </c>
      <c r="B56" s="25">
        <v>0</v>
      </c>
      <c r="C56" s="25">
        <v>0</v>
      </c>
      <c r="D56" s="25">
        <v>0</v>
      </c>
    </row>
    <row r="57" spans="1:4" s="9" customFormat="1" ht="11.25" x14ac:dyDescent="0.2">
      <c r="A57" s="6" t="s">
        <v>54</v>
      </c>
      <c r="B57" s="25">
        <v>245265258.78999999</v>
      </c>
      <c r="C57" s="25">
        <v>244961010.40999994</v>
      </c>
      <c r="D57" s="25">
        <v>24961160.93</v>
      </c>
    </row>
    <row r="58" spans="1:4" s="9" customFormat="1" ht="11.25" x14ac:dyDescent="0.2">
      <c r="A58" s="7" t="s">
        <v>47</v>
      </c>
      <c r="B58" s="26">
        <v>242885823.81999999</v>
      </c>
      <c r="C58" s="26">
        <v>242582479.08999994</v>
      </c>
      <c r="D58" s="26">
        <v>24961160.93</v>
      </c>
    </row>
    <row r="59" spans="1:4" s="9" customFormat="1" ht="11.25" x14ac:dyDescent="0.2">
      <c r="A59" s="7" t="s">
        <v>48</v>
      </c>
      <c r="B59" s="26">
        <v>2379434.9699999997</v>
      </c>
      <c r="C59" s="26">
        <v>2378531.3200000003</v>
      </c>
      <c r="D59" s="26">
        <v>0</v>
      </c>
    </row>
    <row r="60" spans="1:4" s="9" customFormat="1" ht="11.25" x14ac:dyDescent="0.2">
      <c r="A60" s="10" t="s">
        <v>6</v>
      </c>
      <c r="B60" s="25">
        <v>11003144883.550001</v>
      </c>
      <c r="C60" s="25">
        <v>9873828113.4300003</v>
      </c>
      <c r="D60" s="25">
        <v>947993697.8499999</v>
      </c>
    </row>
    <row r="61" spans="1:4" ht="13.5" thickBot="1" x14ac:dyDescent="0.25">
      <c r="A61" s="11"/>
      <c r="B61" s="21"/>
      <c r="C61" s="21"/>
      <c r="D61" s="21"/>
    </row>
  </sheetData>
  <mergeCells count="4">
    <mergeCell ref="A4:A5"/>
    <mergeCell ref="B4:B5"/>
    <mergeCell ref="C4:D4"/>
    <mergeCell ref="A7:D7"/>
  </mergeCells>
  <phoneticPr fontId="0" type="noConversion"/>
  <printOptions horizontalCentered="1"/>
  <pageMargins left="0.39370078740157483" right="0.39370078740157483" top="0.19685039370078741" bottom="0.19685039370078741" header="0.11811023622047245" footer="0.11811023622047245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25</vt:i4>
      </vt:variant>
    </vt:vector>
  </HeadingPairs>
  <TitlesOfParts>
    <vt:vector size="25" baseType="lpstr">
      <vt:lpstr>I T A L I A</vt:lpstr>
      <vt:lpstr>REGIONI A STATUTO ORDINARIO</vt:lpstr>
      <vt:lpstr>PIEMONTE</vt:lpstr>
      <vt:lpstr>LIGURIA</vt:lpstr>
      <vt:lpstr>LOMBARDIA</vt:lpstr>
      <vt:lpstr>VENETO</vt:lpstr>
      <vt:lpstr>EMILIA-ROMAGNA</vt:lpstr>
      <vt:lpstr>TOSCANA</vt:lpstr>
      <vt:lpstr>UMBRIA</vt:lpstr>
      <vt:lpstr>MARCHE</vt:lpstr>
      <vt:lpstr>LAZIO</vt:lpstr>
      <vt:lpstr>ABRUZZO</vt:lpstr>
      <vt:lpstr>MOLISE</vt:lpstr>
      <vt:lpstr>CAMPANIA</vt:lpstr>
      <vt:lpstr>PUGLIA</vt:lpstr>
      <vt:lpstr>BASILICATA</vt:lpstr>
      <vt:lpstr>CALABRIA</vt:lpstr>
      <vt:lpstr>REGIONI A STATUTO SPECIALE</vt:lpstr>
      <vt:lpstr>VALLE D'AOSTA - Vallée d'Aoste</vt:lpstr>
      <vt:lpstr>TRENTINO-ALTO ADIGE - Südtirol</vt:lpstr>
      <vt:lpstr>BOLZANO-Bozen</vt:lpstr>
      <vt:lpstr>TRENTO</vt:lpstr>
      <vt:lpstr>FRIULI-VENEZIA GIULIA</vt:lpstr>
      <vt:lpstr>SICILIA</vt:lpstr>
      <vt:lpstr>SARDEGNA</vt:lpstr>
    </vt:vector>
  </TitlesOfParts>
  <Company>istat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istat</dc:creator>
  <cp:lastModifiedBy>Roberta Di Stefano</cp:lastModifiedBy>
  <dcterms:created xsi:type="dcterms:W3CDTF">2010-03-29T08:03:39Z</dcterms:created>
  <dcterms:modified xsi:type="dcterms:W3CDTF">2026-04-22T09:12:01Z</dcterms:modified>
</cp:coreProperties>
</file>